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Лист1!$A$1:$X$109</definedName>
  </definedNames>
  <calcPr calcId="114210" refMode="R1C1"/>
</workbook>
</file>

<file path=xl/calcChain.xml><?xml version="1.0" encoding="utf-8"?>
<calcChain xmlns="http://schemas.openxmlformats.org/spreadsheetml/2006/main">
  <c r="G31" i="1"/>
  <c r="G30"/>
  <c r="H29"/>
  <c r="G29"/>
  <c r="M20"/>
  <c r="L20"/>
  <c r="H62"/>
  <c r="H83"/>
  <c r="H104"/>
  <c r="I62"/>
  <c r="I83"/>
  <c r="I104"/>
  <c r="J62"/>
  <c r="J83"/>
  <c r="J104"/>
  <c r="K62"/>
  <c r="K83"/>
  <c r="K104"/>
  <c r="L83"/>
  <c r="L62"/>
  <c r="L104"/>
  <c r="M83"/>
  <c r="M62"/>
  <c r="M104"/>
  <c r="N83"/>
  <c r="N62"/>
  <c r="N104"/>
  <c r="G104"/>
  <c r="J63"/>
  <c r="J61"/>
  <c r="K63"/>
  <c r="K61"/>
  <c r="L63"/>
  <c r="L61"/>
  <c r="M63"/>
  <c r="M61"/>
  <c r="N63"/>
  <c r="N61"/>
  <c r="I76"/>
  <c r="J76"/>
  <c r="K76"/>
  <c r="L76"/>
  <c r="M76"/>
  <c r="N76"/>
  <c r="H76"/>
  <c r="G77"/>
  <c r="G78"/>
  <c r="G76"/>
  <c r="J84"/>
  <c r="J82"/>
  <c r="K84"/>
  <c r="K82"/>
  <c r="L84"/>
  <c r="L82"/>
  <c r="M84"/>
  <c r="M82"/>
  <c r="N84"/>
  <c r="N82"/>
  <c r="I100"/>
  <c r="J100"/>
  <c r="K100"/>
  <c r="L100"/>
  <c r="M100"/>
  <c r="N100"/>
  <c r="H100"/>
  <c r="G101"/>
  <c r="G102"/>
  <c r="G100"/>
  <c r="H91"/>
  <c r="J73"/>
  <c r="K73"/>
  <c r="L73"/>
  <c r="M73"/>
  <c r="N73"/>
  <c r="I73"/>
  <c r="I63"/>
  <c r="I61"/>
  <c r="I84"/>
  <c r="I82"/>
  <c r="H84"/>
  <c r="H70"/>
  <c r="H73"/>
  <c r="G71"/>
  <c r="G72"/>
  <c r="G70"/>
  <c r="G74"/>
  <c r="G75"/>
  <c r="G73"/>
  <c r="H36"/>
  <c r="H41"/>
  <c r="G42"/>
  <c r="G43"/>
  <c r="G41"/>
  <c r="H19"/>
  <c r="G28"/>
  <c r="H26"/>
  <c r="G27"/>
  <c r="G26"/>
  <c r="I36"/>
  <c r="J36"/>
  <c r="K36"/>
  <c r="L36"/>
  <c r="N36"/>
  <c r="M36"/>
  <c r="G36"/>
  <c r="G21"/>
  <c r="G24"/>
  <c r="G18"/>
  <c r="H48"/>
  <c r="I48"/>
  <c r="J48"/>
  <c r="K48"/>
  <c r="L48"/>
  <c r="M48"/>
  <c r="N48"/>
  <c r="G48"/>
  <c r="G54"/>
  <c r="I18"/>
  <c r="I54"/>
  <c r="I19"/>
  <c r="I37"/>
  <c r="I49"/>
  <c r="I55"/>
  <c r="I53"/>
  <c r="J18"/>
  <c r="J54"/>
  <c r="J19"/>
  <c r="J37"/>
  <c r="J49"/>
  <c r="J55"/>
  <c r="J53"/>
  <c r="K18"/>
  <c r="K54"/>
  <c r="K19"/>
  <c r="K37"/>
  <c r="K49"/>
  <c r="K55"/>
  <c r="K53"/>
  <c r="L18"/>
  <c r="L54"/>
  <c r="L19"/>
  <c r="L37"/>
  <c r="L49"/>
  <c r="L55"/>
  <c r="L53"/>
  <c r="M18"/>
  <c r="M54"/>
  <c r="M19"/>
  <c r="M37"/>
  <c r="M49"/>
  <c r="M55"/>
  <c r="M53"/>
  <c r="N18"/>
  <c r="N54"/>
  <c r="N19"/>
  <c r="N37"/>
  <c r="N49"/>
  <c r="N55"/>
  <c r="N53"/>
  <c r="H37"/>
  <c r="H49"/>
  <c r="H55"/>
  <c r="H18"/>
  <c r="H54"/>
  <c r="I17"/>
  <c r="J17"/>
  <c r="K17"/>
  <c r="L17"/>
  <c r="M17"/>
  <c r="N17"/>
  <c r="I35"/>
  <c r="J35"/>
  <c r="K35"/>
  <c r="L35"/>
  <c r="M35"/>
  <c r="N35"/>
  <c r="G49"/>
  <c r="I47"/>
  <c r="J47"/>
  <c r="K47"/>
  <c r="L47"/>
  <c r="M47"/>
  <c r="N47"/>
  <c r="H97"/>
  <c r="I94"/>
  <c r="J94"/>
  <c r="K94"/>
  <c r="H94"/>
  <c r="I23"/>
  <c r="J23"/>
  <c r="K23"/>
  <c r="L23"/>
  <c r="M23"/>
  <c r="N23"/>
  <c r="M91"/>
  <c r="N91"/>
  <c r="L91"/>
  <c r="M105"/>
  <c r="N105"/>
  <c r="M103"/>
  <c r="N103"/>
  <c r="L105"/>
  <c r="M97"/>
  <c r="N97"/>
  <c r="L97"/>
  <c r="M94"/>
  <c r="N94"/>
  <c r="L94"/>
  <c r="G99"/>
  <c r="G98"/>
  <c r="G97"/>
  <c r="G96"/>
  <c r="G95"/>
  <c r="G94"/>
  <c r="G92"/>
  <c r="G93"/>
  <c r="G91"/>
  <c r="K107"/>
  <c r="K108"/>
  <c r="K106"/>
  <c r="M88"/>
  <c r="N88"/>
  <c r="L107"/>
  <c r="H107"/>
  <c r="I107"/>
  <c r="J107"/>
  <c r="N107"/>
  <c r="M107"/>
  <c r="G107"/>
  <c r="G86"/>
  <c r="G83"/>
  <c r="G65"/>
  <c r="G51"/>
  <c r="G39"/>
  <c r="M108"/>
  <c r="M106"/>
  <c r="M85"/>
  <c r="M67"/>
  <c r="M64"/>
  <c r="M50"/>
  <c r="M38"/>
  <c r="I38"/>
  <c r="G89"/>
  <c r="G40"/>
  <c r="N38"/>
  <c r="L38"/>
  <c r="K38"/>
  <c r="J38"/>
  <c r="H38"/>
  <c r="G22"/>
  <c r="G20"/>
  <c r="N20"/>
  <c r="K20"/>
  <c r="J20"/>
  <c r="I20"/>
  <c r="H20"/>
  <c r="G90"/>
  <c r="G87"/>
  <c r="G84"/>
  <c r="N85"/>
  <c r="N67"/>
  <c r="N64"/>
  <c r="L88"/>
  <c r="L85"/>
  <c r="L67"/>
  <c r="L64"/>
  <c r="K88"/>
  <c r="K85"/>
  <c r="K67"/>
  <c r="K64"/>
  <c r="J88"/>
  <c r="J85"/>
  <c r="J67"/>
  <c r="J64"/>
  <c r="I88"/>
  <c r="I85"/>
  <c r="I67"/>
  <c r="I64"/>
  <c r="H82"/>
  <c r="H85"/>
  <c r="H88"/>
  <c r="H67"/>
  <c r="H64"/>
  <c r="G69"/>
  <c r="G68"/>
  <c r="G66"/>
  <c r="G62"/>
  <c r="G52"/>
  <c r="G23"/>
  <c r="H63"/>
  <c r="H61"/>
  <c r="N50"/>
  <c r="L50"/>
  <c r="K50"/>
  <c r="J50"/>
  <c r="I50"/>
  <c r="H50"/>
  <c r="H108"/>
  <c r="H23"/>
  <c r="G88"/>
  <c r="H47"/>
  <c r="G38"/>
  <c r="H103"/>
  <c r="G63"/>
  <c r="G105"/>
  <c r="G82"/>
  <c r="G64"/>
  <c r="G85"/>
  <c r="N108"/>
  <c r="L108"/>
  <c r="H106"/>
  <c r="H53"/>
  <c r="G19"/>
  <c r="G17"/>
  <c r="G37"/>
  <c r="G50"/>
  <c r="G67"/>
  <c r="J103"/>
  <c r="J108"/>
  <c r="I108"/>
  <c r="G47"/>
  <c r="L103"/>
  <c r="G61"/>
  <c r="G103"/>
  <c r="H17"/>
  <c r="H35"/>
  <c r="I103"/>
  <c r="K103"/>
  <c r="L106"/>
  <c r="G55"/>
  <c r="G108"/>
  <c r="J106"/>
  <c r="N106"/>
  <c r="G35"/>
  <c r="G53"/>
  <c r="I106"/>
  <c r="G106"/>
</calcChain>
</file>

<file path=xl/comments1.xml><?xml version="1.0" encoding="utf-8"?>
<comments xmlns="http://schemas.openxmlformats.org/spreadsheetml/2006/main">
  <authors>
    <author>Автор</author>
  </authors>
  <commentList>
    <comment ref="B20" author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 1910101</t>
        </r>
      </text>
    </comment>
    <comment ref="I2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19 1 01 10010</t>
        </r>
      </text>
    </comment>
    <comment ref="B23" authorId="0">
      <text>
        <r>
          <rPr>
            <b/>
            <sz val="14"/>
            <color indexed="81"/>
            <rFont val="Tahoma"/>
            <family val="2"/>
            <charset val="204"/>
          </rPr>
          <t>из кода 1910100</t>
        </r>
      </text>
    </comment>
    <comment ref="I2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19 1 01 10020</t>
        </r>
      </text>
    </comment>
    <comment ref="B38" author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код1910202</t>
        </r>
      </text>
    </comment>
    <comment ref="I3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19 1 01 10020</t>
        </r>
      </text>
    </comment>
    <comment ref="I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19 2 01 10010</t>
        </r>
      </text>
    </comment>
    <comment ref="I6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19 2 01 10020</t>
        </r>
      </text>
    </comment>
    <comment ref="I8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19 2 02 10010</t>
        </r>
      </text>
    </comment>
    <comment ref="B88" author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 1920200</t>
        </r>
      </text>
    </comment>
    <comment ref="I8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19 2 02 10030</t>
        </r>
      </text>
    </comment>
  </commentList>
</comments>
</file>

<file path=xl/sharedStrings.xml><?xml version="1.0" encoding="utf-8"?>
<sst xmlns="http://schemas.openxmlformats.org/spreadsheetml/2006/main" count="417" uniqueCount="92">
  <si>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</si>
  <si>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</si>
  <si>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</si>
  <si>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</si>
  <si>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</si>
  <si>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</si>
  <si>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</si>
  <si>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</si>
  <si>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</si>
  <si>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</si>
  <si>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</si>
  <si>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</si>
  <si>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</si>
  <si>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</si>
  <si>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</si>
  <si>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</si>
  <si>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</si>
  <si>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</si>
  <si>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</si>
  <si>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</si>
  <si>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</si>
  <si>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Х</t>
  </si>
  <si>
    <t>Всего по муниципальной программе</t>
  </si>
  <si>
    <t>%</t>
  </si>
  <si>
    <t>Цель МП - Совершенствование системы, обеспечивающей общественную безопасность и защиту населения на территории Называевского муниципального района</t>
  </si>
  <si>
    <t xml:space="preserve">Задача 1 МП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</t>
  </si>
  <si>
    <t xml:space="preserve">Цель подпрограммы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 </t>
  </si>
  <si>
    <t>Задача 1 ПП - совершенствование социальной профилактики наркомании, предупреждение терроризма и экстремизма</t>
  </si>
  <si>
    <t>Мероприятие 1 Организация мероприятий, направленных на организацию молодежного волонтерского антинаркотического движения</t>
  </si>
  <si>
    <t>Мероприятие 2 Приобретение и распространение информационных просветительских материалов, наглядных пособий, буклетов, плакатов антинаркотической направленности, по предупреждению терроризма и экстремизма</t>
  </si>
  <si>
    <t>Задача 2 ПП - Совершенствование профилактики правонарушений и безнадзорности несовершеннолетних граждан</t>
  </si>
  <si>
    <t>Комитет по делам молодежи, физической культуре и спорта муниципального района</t>
  </si>
  <si>
    <t>Итого по подпрограмме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муниципальной программы</t>
  </si>
  <si>
    <t xml:space="preserve">Задача 2 МП -Сокращение числа погибших и пострадавших в чрезвычайных ситуациях и предотвращение экономического ущерба от чрезвычайных ситуаций </t>
  </si>
  <si>
    <t>Цель подпрограммы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- повышение уровня защиты населения и территории Называевского муниципального района от опасностей военного времени и от угроз, возникающих при чрезвычайных ситуациях природного и техногенного характера</t>
  </si>
  <si>
    <t>Задача 1 ПП - обеспечение готовности органов управления, сил и средств к экстренному реагированию и оперативным действиям по предупреждению и ликвидации чрезвычайной ситуации</t>
  </si>
  <si>
    <t>КУ "Хозяйственно-диспетчерская и архивная служба администрации муниципального района"</t>
  </si>
  <si>
    <t>Задача 2 ПП - Совершенствование системы подготовки руководящего состава и  населения в области предупреждения и ликвидации чрезвычайных ситуаций</t>
  </si>
  <si>
    <t>Итого по подпрограмме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муниципальной программы</t>
  </si>
  <si>
    <t>Оснащенность ЕДДС необходимым оборудованием</t>
  </si>
  <si>
    <t>Обеспеченность методическими пособиями и литературой по вопросам ГО и ЧС</t>
  </si>
  <si>
    <t>Доля обученных из числа руководящего состава и специалистов звена ТП РСЧС</t>
  </si>
  <si>
    <t>Количество несовершеннолетних, занимающихся добровольческой деятельностью по пропаганде здорового образа жизни в молодежной среде</t>
  </si>
  <si>
    <t>человек</t>
  </si>
  <si>
    <t>шт.</t>
  </si>
  <si>
    <t>Количество проведенных мероприятий для детей из семей, находящихся в социально опасном положении</t>
  </si>
  <si>
    <t>Количество приобретенных просветительских материалов</t>
  </si>
  <si>
    <t>единиц</t>
  </si>
  <si>
    <t>Мероприятие 2: Материально-техническое обеспечение и укомплектование Единой дежурно-диспетчерской службы (ЕДДС) муниципального района, в рамках реализации АПК "Безопасный город"</t>
  </si>
  <si>
    <t>Мероприятие 1: Обучение и повышение квалификации руководителей  и специалистов в сфере предупреждения и ликвидации чрезвычайных ситуаций в рамках реализации АПК "Безопасный город"</t>
  </si>
  <si>
    <t>Основное мероприятие - совершенствование и поддержание в состоянии готовности сил и средств для предупреждения и ликвидации чрезвычайных ситуаций, в рамках реализации АПК "Безопасный город"</t>
  </si>
  <si>
    <t>Основное мероприятие: Совершенствование методов обучения населения способам защиты от опасностей, в рамках реализации АПК "Безопасный город"</t>
  </si>
  <si>
    <t>Мероприятие 1: Организация досуга детей из семей находящихся в социально опасном положении, проведение тематических мероприятий</t>
  </si>
  <si>
    <t>Приложение</t>
  </si>
  <si>
    <t>БУ НМР "Культура Называевского муниципального района"</t>
  </si>
  <si>
    <t>БУ НМР "Культура Называевского муниципального района", комитет по делам молодежи, физической культуре и спорта муниципального района</t>
  </si>
  <si>
    <t>БУ НМР "Культура Называевского района"</t>
  </si>
  <si>
    <t>БУ НМР "Культура Называевского района", комитет по образованию</t>
  </si>
  <si>
    <t>Основное мероприятие: Организационные меры по профилактике наркомании и предупреждению экстремизма и терроризма в муниципальном районе</t>
  </si>
  <si>
    <t>Уровень оснащенности муниципальных учреждений полиграфической продукцией</t>
  </si>
  <si>
    <t>Уровень оснащенности муниципальных учреждений приобретение стендов</t>
  </si>
  <si>
    <t>Освоение денежных средств , выделенных на участие в областных соревнованиях "Школа безопасности"</t>
  </si>
  <si>
    <t xml:space="preserve"> Отдел правового обеспечения управления делами Администрация Называевского муниципального района,   БУ НМР "Культура Называевского муниципального района"</t>
  </si>
  <si>
    <t>Структура муниципальной программы «Участие в профилактике правонарушений, предупреждении терроризма, экстремизма и обеспечении  безопасности дорожного движения,  защита населения на территории Называевского муниципального района» на 2020-2026 годы</t>
  </si>
  <si>
    <t>Мероприятие 1: Ежегодное участие в областных соревнованиях "Безопасное колесо"</t>
  </si>
  <si>
    <t>Основное мероприятие : Организация мероприятий, направленных на комплексное решение проблем безнадзорности и правонарушений несовершеннолетних, работа с детьми по предупреждению асоциальных явлений</t>
  </si>
  <si>
    <t>Основное мероприятие : Профилактика дорожно-транспортных проишествий и нарушений правил дорожного движения, предупреждение детского дорожно-транспортного травматизма</t>
  </si>
  <si>
    <t>Задача 3 ПП - повышение уровня правовой культуры и предупреждение правонарушений и опасного поведения участников дорожного движения</t>
  </si>
  <si>
    <t>Сектор по мобилизационной подготовке, ГО и ЧС Администрации муниципального района</t>
  </si>
  <si>
    <t xml:space="preserve">количества дорожно-транспортных происшествий в отчетном году к количеству дорожно-транспортных происшествий в предыдущем году (процент). </t>
  </si>
  <si>
    <t>Сектор по мобилизационной подготовке, ГО и ЧС  Администрации муниципального района</t>
  </si>
  <si>
    <t>Мероприятие 3. Осуществление личного страхования народных дружинников на период их участия в мероприятиях по охране общественного порядка</t>
  </si>
  <si>
    <t xml:space="preserve">Освоение денежных средств в полном объеме </t>
  </si>
  <si>
    <t>Мероприятие 2.Проведение акций, изготовление буклетов, брошюр, наглядных пособий, плакатов, листовок по пропаганде здорового образа жизни, профилактика правонарушений и соблюдение правил дорожного движения среди детей и подростков</t>
  </si>
  <si>
    <t>Количество изготовленных пропагандистских материалов</t>
  </si>
  <si>
    <t>ед</t>
  </si>
  <si>
    <t>Мероприятие 1: Создание и восполнение резерва материальных ресурсов в целях гражданской обороны и для ликвидации возможных  чрезвычайных ситуаций согласно утвержденным номенклатурам</t>
  </si>
  <si>
    <t>Мероприятие 3: Приобретение средств оповещения и информирования населения об опасностях, возникающих при ведении военных конфликтов или вследствие этих конфликтов, а также угрозе возникновения или возникновении чрезвычайных ситуаций природного и техногенного характера</t>
  </si>
  <si>
    <t>Мероприятие 4: Создание системы обеспечения вызова экстренных оперативных служб по единому номеру "112" на базе Единой дежурно-диспетчерской службы (ЕДДС) муниципального района</t>
  </si>
  <si>
    <t>Освоение денежных средств, выделенных на приобретение средств оповещения и информирования населения об опасностях</t>
  </si>
  <si>
    <t>Освоение денежных средств, выделенных на создание системы обеспечения вызова экстренных оперативных служб по единому номеру "112</t>
  </si>
  <si>
    <t>Освоение денежных средств, выделенных  на приобретение материальных запасов</t>
  </si>
  <si>
    <t>%.</t>
  </si>
  <si>
    <t>Мероприятие 5  Проведение тренировочных занятий и учений по гражданской обороне и ликвидации последствий чрезвычайных ситуаций на объектах различной ведомственной принадлежности, приобретение средств защиты</t>
  </si>
  <si>
    <t>Мероприятие 2: Приобретение методических пособий для подготовки всех категорий населения муниципального района по вопросам гражданской обороны и защиты от чрезвычайных ситуаций</t>
  </si>
  <si>
    <t>Мероприятие 3: Организация работы площадок и выставок "Научись спасать жизнь" посредством волонтерского актива, организация тематических молодежных мероприятий</t>
  </si>
  <si>
    <t>Мероприятие 4: Организация работы по популяризации первой медицинской помощи и психологической поддержки среди населения в рамках реализации проекта "Научись спасать жизнь"</t>
  </si>
  <si>
    <t>Мероприятия 5:Участие в областных соревнованиях "Школа безопасности"</t>
  </si>
  <si>
    <t>Мероприятие 6 Проведение смотра -конкурса</t>
  </si>
  <si>
    <t xml:space="preserve"> Отдел правового обеспечения управления делами Администрация Называевского муниципального района,   КУ "Хозяйственно-диспетчерская и архивная служба администрации муниципального района"</t>
  </si>
  <si>
    <t xml:space="preserve">Мероприятие 4. Обеспечение антитеррористической защищенности объектов муниципальной собственности </t>
  </si>
  <si>
    <t xml:space="preserve">к постановлению Администрации муниципального
района от 24.04.2020   № 114                                                                                                              Приложение № 4 к муниципальной программе                               "Участие в профилактике правонарушений ,                                   предупреждении терроризма, экстремизма и обеспечении безопасности дорожного движения,    защита населения на территории Называевского муниципального района" 
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</si>
</sst>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\ _р_._-;\-* #,##0.00\ _р_._-;_-* &quot;-&quot;??\ _р_._-;_-@_-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2" fillId="2" borderId="1" xfId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43" fontId="2" fillId="0" borderId="0" xfId="0" applyNumberFormat="1" applyFont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64" fontId="5" fillId="0" borderId="1" xfId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164" fontId="2" fillId="0" borderId="1" xfId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right" vertical="top" wrapText="1"/>
    </xf>
    <xf numFmtId="2" fontId="2" fillId="3" borderId="1" xfId="0" applyNumberFormat="1" applyFont="1" applyFill="1" applyBorder="1" applyAlignment="1">
      <alignment horizontal="right" vertical="top" wrapText="1"/>
    </xf>
    <xf numFmtId="2" fontId="2" fillId="0" borderId="1" xfId="1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164" fontId="2" fillId="4" borderId="1" xfId="1" applyFont="1" applyFill="1" applyBorder="1" applyAlignment="1">
      <alignment horizontal="center" vertical="top" wrapText="1"/>
    </xf>
    <xf numFmtId="2" fontId="2" fillId="4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4" borderId="1" xfId="0" applyNumberFormat="1" applyFont="1" applyFill="1" applyBorder="1" applyAlignment="1">
      <alignment vertical="top" wrapText="1"/>
    </xf>
    <xf numFmtId="2" fontId="2" fillId="4" borderId="1" xfId="0" applyNumberFormat="1" applyFont="1" applyFill="1" applyBorder="1" applyAlignment="1">
      <alignment horizontal="right" vertical="top" wrapText="1"/>
    </xf>
    <xf numFmtId="164" fontId="2" fillId="4" borderId="1" xfId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2" fontId="2" fillId="3" borderId="3" xfId="0" applyNumberFormat="1" applyFont="1" applyFill="1" applyBorder="1" applyAlignment="1">
      <alignment horizontal="right" vertical="top" wrapText="1"/>
    </xf>
    <xf numFmtId="164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2" fontId="2" fillId="2" borderId="3" xfId="0" applyNumberFormat="1" applyFont="1" applyFill="1" applyBorder="1" applyAlignment="1">
      <alignment horizontal="right" vertical="top" wrapText="1"/>
    </xf>
    <xf numFmtId="2" fontId="2" fillId="0" borderId="3" xfId="0" applyNumberFormat="1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justify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O129"/>
  <sheetViews>
    <sheetView tabSelected="1" view="pageBreakPreview" zoomScale="75" zoomScaleNormal="75" workbookViewId="0">
      <pane xSplit="4" ySplit="10" topLeftCell="J97" activePane="bottomRight" state="frozen"/>
      <selection pane="topRight" activeCell="E1" sqref="E1"/>
      <selection pane="bottomLeft" activeCell="A10" sqref="A10"/>
      <selection pane="bottomRight" activeCell="G7" sqref="G7:N7"/>
    </sheetView>
  </sheetViews>
  <sheetFormatPr defaultRowHeight="15.75"/>
  <cols>
    <col min="1" max="1" width="3.7109375" style="2" customWidth="1"/>
    <col min="2" max="2" width="29.85546875" style="2" customWidth="1"/>
    <col min="3" max="3" width="5.5703125" style="2" customWidth="1"/>
    <col min="4" max="4" width="6.42578125" style="2" customWidth="1"/>
    <col min="5" max="5" width="15.7109375" style="2" customWidth="1"/>
    <col min="6" max="6" width="27.140625" style="2" customWidth="1"/>
    <col min="7" max="7" width="14.85546875" style="2" customWidth="1"/>
    <col min="8" max="8" width="15.42578125" style="2" customWidth="1"/>
    <col min="9" max="9" width="14.5703125" style="2" customWidth="1"/>
    <col min="10" max="10" width="14.140625" style="2" customWidth="1"/>
    <col min="11" max="11" width="14" style="2" customWidth="1"/>
    <col min="12" max="12" width="14.140625" style="2" customWidth="1"/>
    <col min="13" max="13" width="15.42578125" style="2" customWidth="1"/>
    <col min="14" max="14" width="14.85546875" style="2" customWidth="1"/>
    <col min="15" max="15" width="22.5703125" style="2" customWidth="1"/>
    <col min="16" max="16" width="7.140625" style="2" customWidth="1"/>
    <col min="17" max="17" width="6.85546875" style="2" customWidth="1"/>
    <col min="18" max="18" width="7.28515625" style="2" customWidth="1"/>
    <col min="19" max="20" width="6.28515625" style="2" customWidth="1"/>
    <col min="21" max="21" width="6.42578125" style="2" customWidth="1"/>
    <col min="22" max="22" width="6.7109375" style="2" customWidth="1"/>
    <col min="23" max="23" width="6.85546875" style="2" customWidth="1"/>
    <col min="24" max="24" width="5.85546875" style="2" customWidth="1"/>
    <col min="25" max="16384" width="9.140625" style="2"/>
  </cols>
  <sheetData>
    <row r="1" spans="1:25">
      <c r="D1" s="50"/>
      <c r="E1" s="50"/>
      <c r="Q1" s="167" t="s">
        <v>53</v>
      </c>
      <c r="R1" s="167"/>
      <c r="S1" s="167"/>
      <c r="T1" s="167"/>
      <c r="U1" s="167"/>
      <c r="V1" s="167"/>
      <c r="W1" s="167"/>
      <c r="X1" s="167"/>
    </row>
    <row r="2" spans="1:25" ht="18.75" customHeight="1">
      <c r="B2" s="36"/>
      <c r="C2" s="36"/>
      <c r="D2" s="50"/>
      <c r="E2" s="50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169" t="s">
        <v>91</v>
      </c>
      <c r="R2" s="169"/>
      <c r="S2" s="169"/>
      <c r="T2" s="169"/>
      <c r="U2" s="169"/>
      <c r="V2" s="169"/>
      <c r="W2" s="169"/>
      <c r="X2" s="169"/>
    </row>
    <row r="3" spans="1:25" ht="94.5" customHeight="1">
      <c r="D3" s="50"/>
      <c r="E3" s="50"/>
      <c r="Q3" s="169"/>
      <c r="R3" s="169"/>
      <c r="S3" s="169"/>
      <c r="T3" s="169"/>
      <c r="U3" s="169"/>
      <c r="V3" s="169"/>
      <c r="W3" s="169"/>
      <c r="X3" s="169"/>
    </row>
    <row r="4" spans="1:25" ht="18.75">
      <c r="B4" s="168" t="s">
        <v>63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25" ht="18.75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25">
      <c r="A6" s="57" t="s">
        <v>14</v>
      </c>
      <c r="B6" s="57" t="s">
        <v>0</v>
      </c>
      <c r="C6" s="57" t="s">
        <v>1</v>
      </c>
      <c r="D6" s="57"/>
      <c r="E6" s="67" t="s">
        <v>15</v>
      </c>
      <c r="F6" s="57" t="s">
        <v>2</v>
      </c>
      <c r="G6" s="57"/>
      <c r="H6" s="57"/>
      <c r="I6" s="57"/>
      <c r="J6" s="57"/>
      <c r="K6" s="57"/>
      <c r="L6" s="57"/>
      <c r="M6" s="57"/>
      <c r="N6" s="57"/>
      <c r="O6" s="57" t="s">
        <v>17</v>
      </c>
      <c r="P6" s="57"/>
      <c r="Q6" s="57"/>
      <c r="R6" s="57"/>
      <c r="S6" s="57"/>
      <c r="T6" s="57"/>
      <c r="U6" s="57"/>
      <c r="V6" s="57"/>
      <c r="W6" s="57"/>
      <c r="X6" s="57"/>
      <c r="Y6" s="1"/>
    </row>
    <row r="7" spans="1:25">
      <c r="A7" s="57"/>
      <c r="B7" s="57"/>
      <c r="C7" s="57"/>
      <c r="D7" s="57"/>
      <c r="E7" s="68"/>
      <c r="F7" s="57" t="s">
        <v>3</v>
      </c>
      <c r="G7" s="57" t="s">
        <v>4</v>
      </c>
      <c r="H7" s="57"/>
      <c r="I7" s="57"/>
      <c r="J7" s="57"/>
      <c r="K7" s="57"/>
      <c r="L7" s="57"/>
      <c r="M7" s="57"/>
      <c r="N7" s="57"/>
      <c r="O7" s="57" t="s">
        <v>5</v>
      </c>
      <c r="P7" s="57" t="s">
        <v>6</v>
      </c>
      <c r="Q7" s="57" t="s">
        <v>7</v>
      </c>
      <c r="R7" s="57"/>
      <c r="S7" s="57"/>
      <c r="T7" s="57"/>
      <c r="U7" s="57"/>
      <c r="V7" s="57"/>
      <c r="W7" s="57"/>
      <c r="X7" s="57"/>
      <c r="Y7" s="1"/>
    </row>
    <row r="8" spans="1:25" ht="34.5" customHeight="1">
      <c r="A8" s="57"/>
      <c r="B8" s="57"/>
      <c r="C8" s="67" t="s">
        <v>8</v>
      </c>
      <c r="D8" s="67" t="s">
        <v>9</v>
      </c>
      <c r="E8" s="68"/>
      <c r="F8" s="57"/>
      <c r="G8" s="57" t="s">
        <v>10</v>
      </c>
      <c r="H8" s="57" t="s">
        <v>16</v>
      </c>
      <c r="I8" s="57"/>
      <c r="J8" s="57"/>
      <c r="K8" s="57"/>
      <c r="L8" s="57"/>
      <c r="M8" s="57"/>
      <c r="N8" s="57"/>
      <c r="O8" s="57"/>
      <c r="P8" s="57"/>
      <c r="Q8" s="57" t="s">
        <v>11</v>
      </c>
      <c r="R8" s="57"/>
      <c r="S8" s="57"/>
      <c r="T8" s="57"/>
      <c r="U8" s="57"/>
      <c r="V8" s="57"/>
      <c r="W8" s="57"/>
      <c r="X8" s="57"/>
      <c r="Y8" s="1"/>
    </row>
    <row r="9" spans="1:25" ht="46.5" customHeight="1">
      <c r="A9" s="57"/>
      <c r="B9" s="57"/>
      <c r="C9" s="69"/>
      <c r="D9" s="69"/>
      <c r="E9" s="69"/>
      <c r="F9" s="57"/>
      <c r="G9" s="57"/>
      <c r="H9" s="3">
        <v>2020</v>
      </c>
      <c r="I9" s="3">
        <v>2021</v>
      </c>
      <c r="J9" s="3">
        <v>2022</v>
      </c>
      <c r="K9" s="3">
        <v>2023</v>
      </c>
      <c r="L9" s="3">
        <v>2024</v>
      </c>
      <c r="M9" s="3">
        <v>2025</v>
      </c>
      <c r="N9" s="3">
        <v>2026</v>
      </c>
      <c r="O9" s="57"/>
      <c r="P9" s="57"/>
      <c r="Q9" s="57"/>
      <c r="R9" s="3">
        <v>2020</v>
      </c>
      <c r="S9" s="3">
        <v>2021</v>
      </c>
      <c r="T9" s="3">
        <v>2022</v>
      </c>
      <c r="U9" s="3">
        <v>2023</v>
      </c>
      <c r="V9" s="3">
        <v>2024</v>
      </c>
      <c r="W9" s="3">
        <v>2025</v>
      </c>
      <c r="X9" s="3">
        <v>2026</v>
      </c>
      <c r="Y9" s="1"/>
    </row>
    <row r="10" spans="1:25" s="6" customFormat="1">
      <c r="A10" s="3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  <c r="P10" s="4">
        <v>16</v>
      </c>
      <c r="Q10" s="4">
        <v>17</v>
      </c>
      <c r="R10" s="4">
        <v>19</v>
      </c>
      <c r="S10" s="4">
        <v>20</v>
      </c>
      <c r="T10" s="4">
        <v>21</v>
      </c>
      <c r="U10" s="4">
        <v>22</v>
      </c>
      <c r="V10" s="4">
        <v>23</v>
      </c>
      <c r="W10" s="4">
        <v>24</v>
      </c>
      <c r="X10" s="4">
        <v>25</v>
      </c>
      <c r="Y10" s="5"/>
    </row>
    <row r="11" spans="1:25" ht="69" customHeight="1">
      <c r="A11" s="80" t="s">
        <v>24</v>
      </c>
      <c r="B11" s="80"/>
      <c r="C11" s="3">
        <v>2020</v>
      </c>
      <c r="D11" s="3">
        <v>2026</v>
      </c>
      <c r="E11" s="3" t="s">
        <v>12</v>
      </c>
      <c r="F11" s="3" t="s">
        <v>12</v>
      </c>
      <c r="G11" s="3" t="s">
        <v>12</v>
      </c>
      <c r="H11" s="3" t="s">
        <v>12</v>
      </c>
      <c r="I11" s="3" t="s">
        <v>12</v>
      </c>
      <c r="J11" s="3" t="s">
        <v>12</v>
      </c>
      <c r="K11" s="3" t="s">
        <v>12</v>
      </c>
      <c r="L11" s="3" t="s">
        <v>12</v>
      </c>
      <c r="M11" s="3" t="s">
        <v>12</v>
      </c>
      <c r="N11" s="3" t="s">
        <v>12</v>
      </c>
      <c r="O11" s="3" t="s">
        <v>12</v>
      </c>
      <c r="P11" s="3" t="s">
        <v>12</v>
      </c>
      <c r="Q11" s="3" t="s">
        <v>12</v>
      </c>
      <c r="R11" s="3" t="s">
        <v>12</v>
      </c>
      <c r="S11" s="3" t="s">
        <v>12</v>
      </c>
      <c r="T11" s="3" t="s">
        <v>12</v>
      </c>
      <c r="U11" s="3" t="s">
        <v>12</v>
      </c>
      <c r="V11" s="3" t="s">
        <v>12</v>
      </c>
      <c r="W11" s="3" t="s">
        <v>12</v>
      </c>
      <c r="X11" s="3" t="s">
        <v>12</v>
      </c>
      <c r="Y11" s="1"/>
    </row>
    <row r="12" spans="1:25" ht="81.75" customHeight="1">
      <c r="A12" s="80" t="s">
        <v>25</v>
      </c>
      <c r="B12" s="80"/>
      <c r="C12" s="3">
        <v>2020</v>
      </c>
      <c r="D12" s="3">
        <v>2026</v>
      </c>
      <c r="E12" s="3" t="s">
        <v>12</v>
      </c>
      <c r="F12" s="3" t="s">
        <v>12</v>
      </c>
      <c r="G12" s="3" t="s">
        <v>12</v>
      </c>
      <c r="H12" s="3" t="s">
        <v>12</v>
      </c>
      <c r="I12" s="3" t="s">
        <v>12</v>
      </c>
      <c r="J12" s="3" t="s">
        <v>12</v>
      </c>
      <c r="K12" s="3" t="s">
        <v>12</v>
      </c>
      <c r="L12" s="3" t="s">
        <v>12</v>
      </c>
      <c r="M12" s="3" t="s">
        <v>12</v>
      </c>
      <c r="N12" s="3" t="s">
        <v>12</v>
      </c>
      <c r="O12" s="3" t="s">
        <v>12</v>
      </c>
      <c r="P12" s="3" t="s">
        <v>12</v>
      </c>
      <c r="Q12" s="3" t="s">
        <v>12</v>
      </c>
      <c r="R12" s="3" t="s">
        <v>12</v>
      </c>
      <c r="S12" s="3" t="s">
        <v>12</v>
      </c>
      <c r="T12" s="3" t="s">
        <v>12</v>
      </c>
      <c r="U12" s="3" t="s">
        <v>12</v>
      </c>
      <c r="V12" s="3" t="s">
        <v>12</v>
      </c>
      <c r="W12" s="3" t="s">
        <v>12</v>
      </c>
      <c r="X12" s="3" t="s">
        <v>12</v>
      </c>
      <c r="Y12" s="1"/>
    </row>
    <row r="13" spans="1:25" ht="144.75" customHeight="1">
      <c r="A13" s="80" t="s">
        <v>26</v>
      </c>
      <c r="B13" s="80"/>
      <c r="C13" s="3">
        <v>2020</v>
      </c>
      <c r="D13" s="3">
        <v>2026</v>
      </c>
      <c r="E13" s="3" t="s">
        <v>12</v>
      </c>
      <c r="F13" s="3" t="s">
        <v>12</v>
      </c>
      <c r="G13" s="3" t="s">
        <v>12</v>
      </c>
      <c r="H13" s="3" t="s">
        <v>12</v>
      </c>
      <c r="I13" s="3" t="s">
        <v>12</v>
      </c>
      <c r="J13" s="3" t="s">
        <v>12</v>
      </c>
      <c r="K13" s="3" t="s">
        <v>12</v>
      </c>
      <c r="L13" s="3" t="s">
        <v>12</v>
      </c>
      <c r="M13" s="3" t="s">
        <v>12</v>
      </c>
      <c r="N13" s="3" t="s">
        <v>12</v>
      </c>
      <c r="O13" s="3" t="s">
        <v>12</v>
      </c>
      <c r="P13" s="3" t="s">
        <v>12</v>
      </c>
      <c r="Q13" s="3" t="s">
        <v>12</v>
      </c>
      <c r="R13" s="3" t="s">
        <v>12</v>
      </c>
      <c r="S13" s="3" t="s">
        <v>12</v>
      </c>
      <c r="T13" s="3" t="s">
        <v>12</v>
      </c>
      <c r="U13" s="3" t="s">
        <v>12</v>
      </c>
      <c r="V13" s="3" t="s">
        <v>12</v>
      </c>
      <c r="W13" s="3" t="s">
        <v>12</v>
      </c>
      <c r="X13" s="3" t="s">
        <v>12</v>
      </c>
      <c r="Y13" s="1"/>
    </row>
    <row r="14" spans="1:25" ht="15.75" customHeight="1">
      <c r="A14" s="81"/>
      <c r="B14" s="81" t="s">
        <v>27</v>
      </c>
      <c r="C14" s="67">
        <v>2020</v>
      </c>
      <c r="D14" s="67">
        <v>2026</v>
      </c>
      <c r="E14" s="77" t="s">
        <v>12</v>
      </c>
      <c r="F14" s="77" t="s">
        <v>12</v>
      </c>
      <c r="G14" s="77" t="s">
        <v>12</v>
      </c>
      <c r="H14" s="77" t="s">
        <v>12</v>
      </c>
      <c r="I14" s="77" t="s">
        <v>12</v>
      </c>
      <c r="J14" s="77" t="s">
        <v>12</v>
      </c>
      <c r="K14" s="77" t="s">
        <v>12</v>
      </c>
      <c r="L14" s="77" t="s">
        <v>12</v>
      </c>
      <c r="M14" s="77" t="s">
        <v>12</v>
      </c>
      <c r="N14" s="77" t="s">
        <v>12</v>
      </c>
      <c r="O14" s="67" t="s">
        <v>12</v>
      </c>
      <c r="P14" s="67" t="s">
        <v>12</v>
      </c>
      <c r="Q14" s="67" t="s">
        <v>12</v>
      </c>
      <c r="R14" s="67" t="s">
        <v>12</v>
      </c>
      <c r="S14" s="67" t="s">
        <v>12</v>
      </c>
      <c r="T14" s="67" t="s">
        <v>12</v>
      </c>
      <c r="U14" s="67" t="s">
        <v>12</v>
      </c>
      <c r="V14" s="67" t="s">
        <v>12</v>
      </c>
      <c r="W14" s="67" t="s">
        <v>12</v>
      </c>
      <c r="X14" s="67" t="s">
        <v>12</v>
      </c>
      <c r="Y14" s="1"/>
    </row>
    <row r="15" spans="1:25">
      <c r="A15" s="82"/>
      <c r="B15" s="82"/>
      <c r="C15" s="78"/>
      <c r="D15" s="6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1"/>
    </row>
    <row r="16" spans="1:25">
      <c r="A16" s="82"/>
      <c r="B16" s="82"/>
      <c r="C16" s="79"/>
      <c r="D16" s="6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1"/>
    </row>
    <row r="17" spans="1:25" ht="31.5">
      <c r="A17" s="76"/>
      <c r="B17" s="76" t="s">
        <v>58</v>
      </c>
      <c r="C17" s="77">
        <v>2020</v>
      </c>
      <c r="D17" s="67">
        <v>2026</v>
      </c>
      <c r="E17" s="76" t="s">
        <v>54</v>
      </c>
      <c r="F17" s="18" t="s">
        <v>13</v>
      </c>
      <c r="G17" s="19">
        <f>G18+G19</f>
        <v>39500</v>
      </c>
      <c r="H17" s="19">
        <f>H18+H19</f>
        <v>21500</v>
      </c>
      <c r="I17" s="19">
        <f t="shared" ref="I17:N17" si="0">I18+I19</f>
        <v>3000</v>
      </c>
      <c r="J17" s="19">
        <f t="shared" si="0"/>
        <v>3000</v>
      </c>
      <c r="K17" s="19">
        <f t="shared" si="0"/>
        <v>3000</v>
      </c>
      <c r="L17" s="19">
        <f t="shared" si="0"/>
        <v>3000</v>
      </c>
      <c r="M17" s="19">
        <f t="shared" si="0"/>
        <v>3000</v>
      </c>
      <c r="N17" s="19">
        <f t="shared" si="0"/>
        <v>3000</v>
      </c>
      <c r="O17" s="57" t="s">
        <v>12</v>
      </c>
      <c r="P17" s="57" t="s">
        <v>12</v>
      </c>
      <c r="Q17" s="57" t="s">
        <v>12</v>
      </c>
      <c r="R17" s="57" t="s">
        <v>12</v>
      </c>
      <c r="S17" s="57" t="s">
        <v>12</v>
      </c>
      <c r="T17" s="57" t="s">
        <v>12</v>
      </c>
      <c r="U17" s="57" t="s">
        <v>12</v>
      </c>
      <c r="V17" s="57" t="s">
        <v>12</v>
      </c>
      <c r="W17" s="57" t="s">
        <v>12</v>
      </c>
      <c r="X17" s="57" t="s">
        <v>12</v>
      </c>
      <c r="Y17" s="1"/>
    </row>
    <row r="18" spans="1:25" ht="78.75">
      <c r="A18" s="76"/>
      <c r="B18" s="76"/>
      <c r="C18" s="90"/>
      <c r="D18" s="68"/>
      <c r="E18" s="76"/>
      <c r="F18" s="18" t="s">
        <v>19</v>
      </c>
      <c r="G18" s="19">
        <f>G21+G24</f>
        <v>23000</v>
      </c>
      <c r="H18" s="19">
        <f>H21+H24</f>
        <v>5000</v>
      </c>
      <c r="I18" s="19">
        <f t="shared" ref="I18:N18" si="1">I21+I24</f>
        <v>3000</v>
      </c>
      <c r="J18" s="19">
        <f t="shared" si="1"/>
        <v>3000</v>
      </c>
      <c r="K18" s="19">
        <f t="shared" si="1"/>
        <v>3000</v>
      </c>
      <c r="L18" s="19">
        <f t="shared" si="1"/>
        <v>3000</v>
      </c>
      <c r="M18" s="19">
        <f t="shared" si="1"/>
        <v>3000</v>
      </c>
      <c r="N18" s="19">
        <f t="shared" si="1"/>
        <v>3000</v>
      </c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1"/>
    </row>
    <row r="19" spans="1:25" ht="50.25" customHeight="1">
      <c r="A19" s="76"/>
      <c r="B19" s="76"/>
      <c r="C19" s="91"/>
      <c r="D19" s="69"/>
      <c r="E19" s="76"/>
      <c r="F19" s="18" t="s">
        <v>20</v>
      </c>
      <c r="G19" s="19">
        <f>H19+I19+J19+K19+L19+N19</f>
        <v>16500</v>
      </c>
      <c r="H19" s="22">
        <f>H22+H25+H28</f>
        <v>16500</v>
      </c>
      <c r="I19" s="22">
        <f t="shared" ref="I19:N19" si="2">I22+I25</f>
        <v>0</v>
      </c>
      <c r="J19" s="22">
        <f t="shared" si="2"/>
        <v>0</v>
      </c>
      <c r="K19" s="22">
        <f t="shared" si="2"/>
        <v>0</v>
      </c>
      <c r="L19" s="22">
        <f t="shared" si="2"/>
        <v>0</v>
      </c>
      <c r="M19" s="22">
        <f t="shared" si="2"/>
        <v>0</v>
      </c>
      <c r="N19" s="22">
        <f t="shared" si="2"/>
        <v>0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1"/>
    </row>
    <row r="20" spans="1:25" s="21" customFormat="1" ht="15.75" customHeight="1">
      <c r="A20" s="76"/>
      <c r="B20" s="76" t="s">
        <v>28</v>
      </c>
      <c r="C20" s="77">
        <v>2020</v>
      </c>
      <c r="D20" s="67">
        <v>2026</v>
      </c>
      <c r="E20" s="76" t="s">
        <v>31</v>
      </c>
      <c r="F20" s="18" t="s">
        <v>13</v>
      </c>
      <c r="G20" s="19">
        <f t="shared" ref="G20:N20" si="3">G21+G22</f>
        <v>2000</v>
      </c>
      <c r="H20" s="19">
        <f t="shared" si="3"/>
        <v>2000</v>
      </c>
      <c r="I20" s="19">
        <f t="shared" si="3"/>
        <v>0</v>
      </c>
      <c r="J20" s="19">
        <f t="shared" si="3"/>
        <v>0</v>
      </c>
      <c r="K20" s="19">
        <f t="shared" si="3"/>
        <v>0</v>
      </c>
      <c r="L20" s="19">
        <f t="shared" si="3"/>
        <v>0</v>
      </c>
      <c r="M20" s="19">
        <f t="shared" si="3"/>
        <v>0</v>
      </c>
      <c r="N20" s="19">
        <f t="shared" si="3"/>
        <v>0</v>
      </c>
      <c r="O20" s="81" t="s">
        <v>42</v>
      </c>
      <c r="P20" s="58" t="s">
        <v>43</v>
      </c>
      <c r="Q20" s="58">
        <v>563</v>
      </c>
      <c r="R20" s="58">
        <v>70</v>
      </c>
      <c r="S20" s="58">
        <v>73</v>
      </c>
      <c r="T20" s="58">
        <v>75</v>
      </c>
      <c r="U20" s="58">
        <v>80</v>
      </c>
      <c r="V20" s="58">
        <v>85</v>
      </c>
      <c r="W20" s="58">
        <v>90</v>
      </c>
      <c r="X20" s="58">
        <v>90</v>
      </c>
      <c r="Y20" s="20"/>
    </row>
    <row r="21" spans="1:25" s="21" customFormat="1" ht="53.25" customHeight="1">
      <c r="A21" s="76"/>
      <c r="B21" s="76"/>
      <c r="C21" s="90"/>
      <c r="D21" s="68"/>
      <c r="E21" s="76"/>
      <c r="F21" s="18" t="s">
        <v>19</v>
      </c>
      <c r="G21" s="19">
        <f>H21+I21+J21+K21+L21+N21+M21</f>
        <v>2000</v>
      </c>
      <c r="H21" s="24">
        <v>2000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82"/>
      <c r="P21" s="58"/>
      <c r="Q21" s="58"/>
      <c r="R21" s="58"/>
      <c r="S21" s="58"/>
      <c r="T21" s="58"/>
      <c r="U21" s="58"/>
      <c r="V21" s="58"/>
      <c r="W21" s="58"/>
      <c r="X21" s="58"/>
      <c r="Y21" s="20"/>
    </row>
    <row r="22" spans="1:25" s="21" customFormat="1" ht="46.5" customHeight="1">
      <c r="A22" s="76"/>
      <c r="B22" s="76"/>
      <c r="C22" s="91"/>
      <c r="D22" s="69"/>
      <c r="E22" s="76"/>
      <c r="F22" s="18" t="s">
        <v>20</v>
      </c>
      <c r="G22" s="19">
        <f>H22+I22+J22+K22+L22+N22</f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92"/>
      <c r="P22" s="58"/>
      <c r="Q22" s="58"/>
      <c r="R22" s="58"/>
      <c r="S22" s="58"/>
      <c r="T22" s="58"/>
      <c r="U22" s="58"/>
      <c r="V22" s="58"/>
      <c r="W22" s="58"/>
      <c r="X22" s="58"/>
      <c r="Y22" s="20"/>
    </row>
    <row r="23" spans="1:25" ht="15.75" customHeight="1">
      <c r="A23" s="76"/>
      <c r="B23" s="76" t="s">
        <v>29</v>
      </c>
      <c r="C23" s="77">
        <v>2020</v>
      </c>
      <c r="D23" s="67">
        <v>2026</v>
      </c>
      <c r="E23" s="173" t="s">
        <v>62</v>
      </c>
      <c r="F23" s="18" t="s">
        <v>13</v>
      </c>
      <c r="G23" s="19">
        <f t="shared" ref="G23:N23" si="4">G24+G25</f>
        <v>21000</v>
      </c>
      <c r="H23" s="24">
        <f t="shared" si="4"/>
        <v>3000</v>
      </c>
      <c r="I23" s="24">
        <f t="shared" si="4"/>
        <v>3000</v>
      </c>
      <c r="J23" s="24">
        <f t="shared" si="4"/>
        <v>3000</v>
      </c>
      <c r="K23" s="24">
        <f t="shared" si="4"/>
        <v>3000</v>
      </c>
      <c r="L23" s="24">
        <f t="shared" si="4"/>
        <v>3000</v>
      </c>
      <c r="M23" s="24">
        <f t="shared" si="4"/>
        <v>3000</v>
      </c>
      <c r="N23" s="24">
        <f t="shared" si="4"/>
        <v>3000</v>
      </c>
      <c r="O23" s="170" t="s">
        <v>46</v>
      </c>
      <c r="P23" s="59" t="s">
        <v>47</v>
      </c>
      <c r="Q23" s="59">
        <v>275</v>
      </c>
      <c r="R23" s="59">
        <v>65</v>
      </c>
      <c r="S23" s="60">
        <v>35</v>
      </c>
      <c r="T23" s="60">
        <v>35</v>
      </c>
      <c r="U23" s="60">
        <v>35</v>
      </c>
      <c r="V23" s="60">
        <v>35</v>
      </c>
      <c r="W23" s="60">
        <v>35</v>
      </c>
      <c r="X23" s="60">
        <v>35</v>
      </c>
      <c r="Y23" s="1"/>
    </row>
    <row r="24" spans="1:25" ht="78.75">
      <c r="A24" s="76"/>
      <c r="B24" s="76"/>
      <c r="C24" s="90"/>
      <c r="D24" s="68"/>
      <c r="E24" s="173"/>
      <c r="F24" s="18" t="s">
        <v>19</v>
      </c>
      <c r="G24" s="19">
        <f>H24+I24+J24+K24+L24+N24+M24</f>
        <v>21000</v>
      </c>
      <c r="H24" s="24">
        <v>3000</v>
      </c>
      <c r="I24" s="24">
        <v>3000</v>
      </c>
      <c r="J24" s="24">
        <v>3000</v>
      </c>
      <c r="K24" s="24">
        <v>3000</v>
      </c>
      <c r="L24" s="24">
        <v>3000</v>
      </c>
      <c r="M24" s="24">
        <v>3000</v>
      </c>
      <c r="N24" s="24">
        <v>3000</v>
      </c>
      <c r="O24" s="171"/>
      <c r="P24" s="59"/>
      <c r="Q24" s="59"/>
      <c r="R24" s="59"/>
      <c r="S24" s="60"/>
      <c r="T24" s="60"/>
      <c r="U24" s="60"/>
      <c r="V24" s="60"/>
      <c r="W24" s="60"/>
      <c r="X24" s="60"/>
      <c r="Y24" s="1"/>
    </row>
    <row r="25" spans="1:25" ht="55.5" customHeight="1">
      <c r="A25" s="76"/>
      <c r="B25" s="76"/>
      <c r="C25" s="91"/>
      <c r="D25" s="69"/>
      <c r="E25" s="173"/>
      <c r="F25" s="18" t="s">
        <v>20</v>
      </c>
      <c r="G25" s="8"/>
      <c r="H25" s="25"/>
      <c r="I25" s="25"/>
      <c r="J25" s="25"/>
      <c r="K25" s="25"/>
      <c r="L25" s="25"/>
      <c r="M25" s="25"/>
      <c r="N25" s="25"/>
      <c r="O25" s="172"/>
      <c r="P25" s="59"/>
      <c r="Q25" s="59"/>
      <c r="R25" s="59"/>
      <c r="S25" s="60"/>
      <c r="T25" s="60"/>
      <c r="U25" s="60"/>
      <c r="V25" s="60"/>
      <c r="W25" s="60"/>
      <c r="X25" s="60"/>
      <c r="Y25" s="1"/>
    </row>
    <row r="26" spans="1:25" ht="22.5" customHeight="1">
      <c r="A26" s="77"/>
      <c r="B26" s="131" t="s">
        <v>71</v>
      </c>
      <c r="C26" s="77">
        <v>2020</v>
      </c>
      <c r="D26" s="67">
        <v>2026</v>
      </c>
      <c r="E26" s="155" t="s">
        <v>36</v>
      </c>
      <c r="F26" s="18" t="s">
        <v>13</v>
      </c>
      <c r="G26" s="19">
        <f>G27+G28</f>
        <v>16500</v>
      </c>
      <c r="H26" s="24">
        <f>H27+H28</f>
        <v>16500</v>
      </c>
      <c r="I26" s="25"/>
      <c r="J26" s="25"/>
      <c r="K26" s="25"/>
      <c r="L26" s="25"/>
      <c r="M26" s="25"/>
      <c r="N26" s="25"/>
      <c r="O26" s="67" t="s">
        <v>72</v>
      </c>
      <c r="P26" s="54" t="s">
        <v>23</v>
      </c>
      <c r="Q26" s="54">
        <v>100</v>
      </c>
      <c r="R26" s="54">
        <v>100</v>
      </c>
      <c r="S26" s="54"/>
      <c r="T26" s="54"/>
      <c r="U26" s="54"/>
      <c r="V26" s="54"/>
      <c r="W26" s="54"/>
      <c r="X26" s="54"/>
      <c r="Y26" s="1"/>
    </row>
    <row r="27" spans="1:25" ht="46.5" customHeight="1">
      <c r="A27" s="97"/>
      <c r="B27" s="132"/>
      <c r="C27" s="90"/>
      <c r="D27" s="68"/>
      <c r="E27" s="156"/>
      <c r="F27" s="18" t="s">
        <v>19</v>
      </c>
      <c r="G27" s="19">
        <f>H27+I27+J27+K27+L27+N27+M27</f>
        <v>0</v>
      </c>
      <c r="H27" s="24"/>
      <c r="I27" s="25"/>
      <c r="J27" s="25"/>
      <c r="K27" s="25"/>
      <c r="L27" s="25"/>
      <c r="M27" s="25"/>
      <c r="N27" s="25"/>
      <c r="O27" s="68"/>
      <c r="P27" s="55"/>
      <c r="Q27" s="55"/>
      <c r="R27" s="55"/>
      <c r="S27" s="55"/>
      <c r="T27" s="55"/>
      <c r="U27" s="55"/>
      <c r="V27" s="55"/>
      <c r="W27" s="55"/>
      <c r="X27" s="55"/>
      <c r="Y27" s="1"/>
    </row>
    <row r="28" spans="1:25" ht="43.5" customHeight="1">
      <c r="A28" s="98"/>
      <c r="B28" s="133"/>
      <c r="C28" s="91"/>
      <c r="D28" s="69"/>
      <c r="E28" s="157"/>
      <c r="F28" s="18" t="s">
        <v>20</v>
      </c>
      <c r="G28" s="22">
        <f>SUM(H28:N28)</f>
        <v>16500</v>
      </c>
      <c r="H28" s="40">
        <v>16500</v>
      </c>
      <c r="I28" s="25"/>
      <c r="J28" s="25"/>
      <c r="K28" s="25"/>
      <c r="L28" s="25"/>
      <c r="M28" s="25"/>
      <c r="N28" s="25"/>
      <c r="O28" s="69"/>
      <c r="P28" s="56"/>
      <c r="Q28" s="56"/>
      <c r="R28" s="56"/>
      <c r="S28" s="56"/>
      <c r="T28" s="56"/>
      <c r="U28" s="56"/>
      <c r="V28" s="56"/>
      <c r="W28" s="56"/>
      <c r="X28" s="56"/>
      <c r="Y28" s="1"/>
    </row>
    <row r="29" spans="1:25" ht="43.5" customHeight="1">
      <c r="A29" s="53"/>
      <c r="B29" s="131" t="s">
        <v>90</v>
      </c>
      <c r="C29" s="131">
        <v>2020</v>
      </c>
      <c r="D29" s="145">
        <v>2026</v>
      </c>
      <c r="E29" s="86" t="s">
        <v>89</v>
      </c>
      <c r="F29" s="10" t="s">
        <v>13</v>
      </c>
      <c r="G29" s="11">
        <f>G30+G31</f>
        <v>0</v>
      </c>
      <c r="H29" s="7">
        <f>H30+H31</f>
        <v>0</v>
      </c>
      <c r="I29" s="51"/>
      <c r="J29" s="52"/>
      <c r="K29" s="52"/>
      <c r="L29" s="52"/>
      <c r="M29" s="52"/>
      <c r="N29" s="52"/>
      <c r="O29" s="67" t="s">
        <v>72</v>
      </c>
      <c r="P29" s="54" t="s">
        <v>23</v>
      </c>
      <c r="Q29" s="54">
        <v>100</v>
      </c>
      <c r="R29" s="54">
        <v>100</v>
      </c>
      <c r="S29" s="54"/>
      <c r="T29" s="54"/>
      <c r="U29" s="54"/>
      <c r="V29" s="54"/>
      <c r="W29" s="54"/>
      <c r="X29" s="54"/>
      <c r="Y29" s="1"/>
    </row>
    <row r="30" spans="1:25" ht="43.5" customHeight="1">
      <c r="A30" s="53"/>
      <c r="B30" s="132"/>
      <c r="C30" s="132"/>
      <c r="D30" s="146"/>
      <c r="E30" s="87"/>
      <c r="F30" s="10" t="s">
        <v>19</v>
      </c>
      <c r="G30" s="11">
        <f>H30+I30+J30+K30+L30+N30</f>
        <v>0</v>
      </c>
      <c r="H30" s="7"/>
      <c r="I30" s="51"/>
      <c r="J30" s="52"/>
      <c r="K30" s="52"/>
      <c r="L30" s="52"/>
      <c r="M30" s="52"/>
      <c r="N30" s="52"/>
      <c r="O30" s="68"/>
      <c r="P30" s="55"/>
      <c r="Q30" s="55"/>
      <c r="R30" s="55"/>
      <c r="S30" s="55"/>
      <c r="T30" s="55"/>
      <c r="U30" s="55"/>
      <c r="V30" s="55"/>
      <c r="W30" s="55"/>
      <c r="X30" s="55"/>
      <c r="Y30" s="1"/>
    </row>
    <row r="31" spans="1:25" ht="119.25" customHeight="1">
      <c r="A31" s="53"/>
      <c r="B31" s="133"/>
      <c r="C31" s="133"/>
      <c r="D31" s="147"/>
      <c r="E31" s="88"/>
      <c r="F31" s="10" t="s">
        <v>20</v>
      </c>
      <c r="G31" s="11">
        <f>H31+I31+J31+K31+L31+N31</f>
        <v>0</v>
      </c>
      <c r="H31" s="48"/>
      <c r="I31" s="51"/>
      <c r="J31" s="52"/>
      <c r="K31" s="52"/>
      <c r="L31" s="52"/>
      <c r="M31" s="52"/>
      <c r="N31" s="52"/>
      <c r="O31" s="69"/>
      <c r="P31" s="56"/>
      <c r="Q31" s="56"/>
      <c r="R31" s="56"/>
      <c r="S31" s="56"/>
      <c r="T31" s="56"/>
      <c r="U31" s="56"/>
      <c r="V31" s="56"/>
      <c r="W31" s="56"/>
      <c r="X31" s="56"/>
      <c r="Y31" s="1"/>
    </row>
    <row r="32" spans="1:25" ht="15.75" customHeight="1">
      <c r="A32" s="76"/>
      <c r="B32" s="76" t="s">
        <v>30</v>
      </c>
      <c r="C32" s="77">
        <v>2020</v>
      </c>
      <c r="D32" s="67">
        <v>2026</v>
      </c>
      <c r="E32" s="76" t="s">
        <v>55</v>
      </c>
      <c r="F32" s="18" t="s">
        <v>13</v>
      </c>
      <c r="G32" s="89" t="s">
        <v>12</v>
      </c>
      <c r="H32" s="58" t="s">
        <v>12</v>
      </c>
      <c r="I32" s="58" t="s">
        <v>12</v>
      </c>
      <c r="J32" s="58" t="s">
        <v>12</v>
      </c>
      <c r="K32" s="59" t="s">
        <v>12</v>
      </c>
      <c r="L32" s="59" t="s">
        <v>12</v>
      </c>
      <c r="M32" s="59" t="s">
        <v>12</v>
      </c>
      <c r="N32" s="59" t="s">
        <v>12</v>
      </c>
      <c r="O32" s="57" t="s">
        <v>12</v>
      </c>
      <c r="P32" s="59" t="s">
        <v>12</v>
      </c>
      <c r="Q32" s="59" t="s">
        <v>12</v>
      </c>
      <c r="R32" s="59" t="s">
        <v>12</v>
      </c>
      <c r="S32" s="59" t="s">
        <v>12</v>
      </c>
      <c r="T32" s="59" t="s">
        <v>12</v>
      </c>
      <c r="U32" s="59" t="s">
        <v>12</v>
      </c>
      <c r="V32" s="59" t="s">
        <v>12</v>
      </c>
      <c r="W32" s="59" t="s">
        <v>12</v>
      </c>
      <c r="X32" s="59" t="s">
        <v>12</v>
      </c>
      <c r="Y32" s="1"/>
    </row>
    <row r="33" spans="1:25" ht="78.75">
      <c r="A33" s="76"/>
      <c r="B33" s="76"/>
      <c r="C33" s="90"/>
      <c r="D33" s="68"/>
      <c r="E33" s="76"/>
      <c r="F33" s="18" t="s">
        <v>19</v>
      </c>
      <c r="G33" s="89"/>
      <c r="H33" s="58"/>
      <c r="I33" s="58"/>
      <c r="J33" s="58"/>
      <c r="K33" s="59"/>
      <c r="L33" s="59"/>
      <c r="M33" s="59"/>
      <c r="N33" s="59"/>
      <c r="O33" s="57"/>
      <c r="P33" s="59"/>
      <c r="Q33" s="59"/>
      <c r="R33" s="59"/>
      <c r="S33" s="59"/>
      <c r="T33" s="59"/>
      <c r="U33" s="59"/>
      <c r="V33" s="59"/>
      <c r="W33" s="59"/>
      <c r="X33" s="59"/>
      <c r="Y33" s="1"/>
    </row>
    <row r="34" spans="1:25" ht="51" customHeight="1">
      <c r="A34" s="76"/>
      <c r="B34" s="76"/>
      <c r="C34" s="91"/>
      <c r="D34" s="69"/>
      <c r="E34" s="76"/>
      <c r="F34" s="18" t="s">
        <v>20</v>
      </c>
      <c r="G34" s="89"/>
      <c r="H34" s="58"/>
      <c r="I34" s="58"/>
      <c r="J34" s="58"/>
      <c r="K34" s="59"/>
      <c r="L34" s="59"/>
      <c r="M34" s="59"/>
      <c r="N34" s="59"/>
      <c r="O34" s="57"/>
      <c r="P34" s="59"/>
      <c r="Q34" s="59"/>
      <c r="R34" s="59"/>
      <c r="S34" s="59"/>
      <c r="T34" s="59"/>
      <c r="U34" s="59"/>
      <c r="V34" s="59"/>
      <c r="W34" s="59"/>
      <c r="X34" s="59"/>
      <c r="Y34" s="1"/>
    </row>
    <row r="35" spans="1:25" ht="15.75" customHeight="1">
      <c r="A35" s="76"/>
      <c r="B35" s="76" t="s">
        <v>65</v>
      </c>
      <c r="C35" s="77">
        <v>2020</v>
      </c>
      <c r="D35" s="67">
        <v>2026</v>
      </c>
      <c r="E35" s="76" t="s">
        <v>55</v>
      </c>
      <c r="F35" s="18" t="s">
        <v>13</v>
      </c>
      <c r="G35" s="23">
        <f>G36+G37</f>
        <v>25000</v>
      </c>
      <c r="H35" s="33">
        <f>H36+H37</f>
        <v>25000</v>
      </c>
      <c r="I35" s="33">
        <f t="shared" ref="I35:N35" si="5">I36+I37</f>
        <v>0</v>
      </c>
      <c r="J35" s="33">
        <f t="shared" si="5"/>
        <v>0</v>
      </c>
      <c r="K35" s="33">
        <f t="shared" si="5"/>
        <v>0</v>
      </c>
      <c r="L35" s="33">
        <f t="shared" si="5"/>
        <v>0</v>
      </c>
      <c r="M35" s="33">
        <f t="shared" si="5"/>
        <v>0</v>
      </c>
      <c r="N35" s="33">
        <f t="shared" si="5"/>
        <v>0</v>
      </c>
      <c r="O35" s="67" t="s">
        <v>12</v>
      </c>
      <c r="P35" s="59" t="s">
        <v>12</v>
      </c>
      <c r="Q35" s="59" t="s">
        <v>12</v>
      </c>
      <c r="R35" s="59" t="s">
        <v>12</v>
      </c>
      <c r="S35" s="59" t="s">
        <v>12</v>
      </c>
      <c r="T35" s="59" t="s">
        <v>12</v>
      </c>
      <c r="U35" s="59" t="s">
        <v>12</v>
      </c>
      <c r="V35" s="59" t="s">
        <v>12</v>
      </c>
      <c r="W35" s="59" t="s">
        <v>12</v>
      </c>
      <c r="X35" s="59" t="s">
        <v>12</v>
      </c>
      <c r="Y35" s="1"/>
    </row>
    <row r="36" spans="1:25" ht="78.75">
      <c r="A36" s="76"/>
      <c r="B36" s="76"/>
      <c r="C36" s="90"/>
      <c r="D36" s="68"/>
      <c r="E36" s="76"/>
      <c r="F36" s="18" t="s">
        <v>19</v>
      </c>
      <c r="G36" s="23">
        <f>H36+I36+J36+K36+L36+N36+M36</f>
        <v>25000</v>
      </c>
      <c r="H36" s="23">
        <f>H39+H42</f>
        <v>25000</v>
      </c>
      <c r="I36" s="23">
        <f t="shared" ref="I36:N36" si="6">I39</f>
        <v>0</v>
      </c>
      <c r="J36" s="23">
        <f t="shared" si="6"/>
        <v>0</v>
      </c>
      <c r="K36" s="23">
        <f t="shared" si="6"/>
        <v>0</v>
      </c>
      <c r="L36" s="23">
        <f t="shared" si="6"/>
        <v>0</v>
      </c>
      <c r="M36" s="23">
        <f t="shared" si="6"/>
        <v>0</v>
      </c>
      <c r="N36" s="23">
        <f t="shared" si="6"/>
        <v>0</v>
      </c>
      <c r="O36" s="68"/>
      <c r="P36" s="59"/>
      <c r="Q36" s="59"/>
      <c r="R36" s="59"/>
      <c r="S36" s="59"/>
      <c r="T36" s="59"/>
      <c r="U36" s="59"/>
      <c r="V36" s="59"/>
      <c r="W36" s="59"/>
      <c r="X36" s="59"/>
      <c r="Y36" s="1"/>
    </row>
    <row r="37" spans="1:25" ht="81.75" customHeight="1">
      <c r="A37" s="76"/>
      <c r="B37" s="76"/>
      <c r="C37" s="91"/>
      <c r="D37" s="69"/>
      <c r="E37" s="76"/>
      <c r="F37" s="18" t="s">
        <v>20</v>
      </c>
      <c r="G37" s="23">
        <f>H37+I37+J37+K37+L37+N37</f>
        <v>0</v>
      </c>
      <c r="H37" s="23">
        <f>H40</f>
        <v>0</v>
      </c>
      <c r="I37" s="23">
        <f t="shared" ref="I37:N37" si="7">I40</f>
        <v>0</v>
      </c>
      <c r="J37" s="23">
        <f t="shared" si="7"/>
        <v>0</v>
      </c>
      <c r="K37" s="23">
        <f t="shared" si="7"/>
        <v>0</v>
      </c>
      <c r="L37" s="23">
        <f t="shared" si="7"/>
        <v>0</v>
      </c>
      <c r="M37" s="23">
        <f t="shared" si="7"/>
        <v>0</v>
      </c>
      <c r="N37" s="23">
        <f t="shared" si="7"/>
        <v>0</v>
      </c>
      <c r="O37" s="69"/>
      <c r="P37" s="59"/>
      <c r="Q37" s="59"/>
      <c r="R37" s="59"/>
      <c r="S37" s="59"/>
      <c r="T37" s="59"/>
      <c r="U37" s="59"/>
      <c r="V37" s="59"/>
      <c r="W37" s="59"/>
      <c r="X37" s="59"/>
      <c r="Y37" s="1"/>
    </row>
    <row r="38" spans="1:25" s="21" customFormat="1" ht="17.25" customHeight="1">
      <c r="A38" s="76"/>
      <c r="B38" s="76" t="s">
        <v>52</v>
      </c>
      <c r="C38" s="77">
        <v>2020</v>
      </c>
      <c r="D38" s="67">
        <v>2026</v>
      </c>
      <c r="E38" s="76" t="s">
        <v>31</v>
      </c>
      <c r="F38" s="18" t="s">
        <v>13</v>
      </c>
      <c r="G38" s="23">
        <f t="shared" ref="G38:N38" si="8">G39+G40</f>
        <v>15000</v>
      </c>
      <c r="H38" s="34">
        <f t="shared" si="8"/>
        <v>15000</v>
      </c>
      <c r="I38" s="34">
        <f t="shared" si="8"/>
        <v>0</v>
      </c>
      <c r="J38" s="40">
        <f t="shared" si="8"/>
        <v>0</v>
      </c>
      <c r="K38" s="34">
        <f t="shared" si="8"/>
        <v>0</v>
      </c>
      <c r="L38" s="34">
        <f t="shared" si="8"/>
        <v>0</v>
      </c>
      <c r="M38" s="34">
        <f>M39+M40</f>
        <v>0</v>
      </c>
      <c r="N38" s="34">
        <f t="shared" si="8"/>
        <v>0</v>
      </c>
      <c r="O38" s="81" t="s">
        <v>45</v>
      </c>
      <c r="P38" s="62" t="s">
        <v>44</v>
      </c>
      <c r="Q38" s="62">
        <v>160</v>
      </c>
      <c r="R38" s="62">
        <v>10</v>
      </c>
      <c r="S38" s="62">
        <v>25</v>
      </c>
      <c r="T38" s="62">
        <v>25</v>
      </c>
      <c r="U38" s="62">
        <v>25</v>
      </c>
      <c r="V38" s="62">
        <v>25</v>
      </c>
      <c r="W38" s="62">
        <v>25</v>
      </c>
      <c r="X38" s="62">
        <v>25</v>
      </c>
      <c r="Y38" s="20"/>
    </row>
    <row r="39" spans="1:25" s="21" customFormat="1" ht="49.5" customHeight="1">
      <c r="A39" s="76"/>
      <c r="B39" s="76"/>
      <c r="C39" s="90"/>
      <c r="D39" s="68"/>
      <c r="E39" s="76"/>
      <c r="F39" s="18" t="s">
        <v>19</v>
      </c>
      <c r="G39" s="23">
        <f>H39+I39+J39+K39+L39+N39+M39</f>
        <v>15000</v>
      </c>
      <c r="H39" s="34">
        <v>15000</v>
      </c>
      <c r="I39" s="34">
        <v>0</v>
      </c>
      <c r="J39" s="40">
        <v>0</v>
      </c>
      <c r="K39" s="34">
        <v>0</v>
      </c>
      <c r="L39" s="34">
        <v>0</v>
      </c>
      <c r="M39" s="34">
        <v>0</v>
      </c>
      <c r="N39" s="34">
        <v>0</v>
      </c>
      <c r="O39" s="82"/>
      <c r="P39" s="63"/>
      <c r="Q39" s="63"/>
      <c r="R39" s="63"/>
      <c r="S39" s="63"/>
      <c r="T39" s="63"/>
      <c r="U39" s="63"/>
      <c r="V39" s="63"/>
      <c r="W39" s="63"/>
      <c r="X39" s="63"/>
      <c r="Y39" s="20"/>
    </row>
    <row r="40" spans="1:25" s="21" customFormat="1" ht="43.5" customHeight="1">
      <c r="A40" s="76"/>
      <c r="B40" s="76"/>
      <c r="C40" s="91"/>
      <c r="D40" s="69"/>
      <c r="E40" s="76"/>
      <c r="F40" s="18" t="s">
        <v>20</v>
      </c>
      <c r="G40" s="23">
        <f>H40+I40+J40+K40+L40+N40</f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92"/>
      <c r="P40" s="64"/>
      <c r="Q40" s="64"/>
      <c r="R40" s="64"/>
      <c r="S40" s="64"/>
      <c r="T40" s="64"/>
      <c r="U40" s="64"/>
      <c r="V40" s="64"/>
      <c r="W40" s="64"/>
      <c r="X40" s="64"/>
      <c r="Y40" s="20"/>
    </row>
    <row r="41" spans="1:25" s="21" customFormat="1" ht="31.5">
      <c r="A41" s="77"/>
      <c r="B41" s="158" t="s">
        <v>73</v>
      </c>
      <c r="C41" s="77">
        <v>2020</v>
      </c>
      <c r="D41" s="67">
        <v>2026</v>
      </c>
      <c r="E41" s="76" t="s">
        <v>31</v>
      </c>
      <c r="F41" s="18" t="s">
        <v>13</v>
      </c>
      <c r="G41" s="23">
        <f>G42+G43</f>
        <v>10000</v>
      </c>
      <c r="H41" s="34">
        <f>H42+H43</f>
        <v>10000</v>
      </c>
      <c r="I41" s="34"/>
      <c r="J41" s="34"/>
      <c r="K41" s="34"/>
      <c r="L41" s="34"/>
      <c r="M41" s="34"/>
      <c r="N41" s="34"/>
      <c r="O41" s="77" t="s">
        <v>74</v>
      </c>
      <c r="P41" s="93" t="s">
        <v>75</v>
      </c>
      <c r="Q41" s="93"/>
      <c r="R41" s="93"/>
      <c r="S41" s="93"/>
      <c r="T41" s="93"/>
      <c r="U41" s="93"/>
      <c r="V41" s="93"/>
      <c r="W41" s="93"/>
      <c r="X41" s="93"/>
      <c r="Y41" s="20"/>
    </row>
    <row r="42" spans="1:25" s="21" customFormat="1" ht="78.75">
      <c r="A42" s="97"/>
      <c r="B42" s="159"/>
      <c r="C42" s="90"/>
      <c r="D42" s="68"/>
      <c r="E42" s="76"/>
      <c r="F42" s="18" t="s">
        <v>19</v>
      </c>
      <c r="G42" s="23">
        <f>H42+I42+J42+K42+L42+N42+M42</f>
        <v>10000</v>
      </c>
      <c r="H42" s="34">
        <v>10000</v>
      </c>
      <c r="I42" s="34"/>
      <c r="J42" s="34"/>
      <c r="K42" s="34"/>
      <c r="L42" s="34"/>
      <c r="M42" s="34"/>
      <c r="N42" s="34"/>
      <c r="O42" s="97"/>
      <c r="P42" s="63"/>
      <c r="Q42" s="63"/>
      <c r="R42" s="63"/>
      <c r="S42" s="63"/>
      <c r="T42" s="63"/>
      <c r="U42" s="63"/>
      <c r="V42" s="63"/>
      <c r="W42" s="63"/>
      <c r="X42" s="63"/>
      <c r="Y42" s="20"/>
    </row>
    <row r="43" spans="1:25" s="21" customFormat="1" ht="66.75" customHeight="1">
      <c r="A43" s="98"/>
      <c r="B43" s="160"/>
      <c r="C43" s="91"/>
      <c r="D43" s="69"/>
      <c r="E43" s="76"/>
      <c r="F43" s="18" t="s">
        <v>20</v>
      </c>
      <c r="G43" s="23">
        <f>H43+I43+J43+K43+L43+N43</f>
        <v>0</v>
      </c>
      <c r="H43" s="34"/>
      <c r="I43" s="34"/>
      <c r="J43" s="34"/>
      <c r="K43" s="34"/>
      <c r="L43" s="34"/>
      <c r="M43" s="34"/>
      <c r="N43" s="34"/>
      <c r="O43" s="98"/>
      <c r="P43" s="64"/>
      <c r="Q43" s="64"/>
      <c r="R43" s="64"/>
      <c r="S43" s="64"/>
      <c r="T43" s="64"/>
      <c r="U43" s="64"/>
      <c r="V43" s="64"/>
      <c r="W43" s="64"/>
      <c r="X43" s="64"/>
      <c r="Y43" s="20"/>
    </row>
    <row r="44" spans="1:25" ht="17.25" customHeight="1">
      <c r="A44" s="81"/>
      <c r="B44" s="81" t="s">
        <v>67</v>
      </c>
      <c r="C44" s="77">
        <v>2020</v>
      </c>
      <c r="D44" s="67">
        <v>2026</v>
      </c>
      <c r="E44" s="76"/>
      <c r="F44" s="18" t="s">
        <v>13</v>
      </c>
      <c r="G44" s="19"/>
      <c r="H44" s="19"/>
      <c r="I44" s="19"/>
      <c r="J44" s="19"/>
      <c r="K44" s="19"/>
      <c r="L44" s="19"/>
      <c r="M44" s="27"/>
      <c r="N44" s="27"/>
      <c r="O44" s="57" t="s">
        <v>12</v>
      </c>
      <c r="P44" s="59" t="s">
        <v>12</v>
      </c>
      <c r="Q44" s="59" t="s">
        <v>12</v>
      </c>
      <c r="R44" s="59" t="s">
        <v>12</v>
      </c>
      <c r="S44" s="59" t="s">
        <v>12</v>
      </c>
      <c r="T44" s="59" t="s">
        <v>12</v>
      </c>
      <c r="U44" s="59" t="s">
        <v>12</v>
      </c>
      <c r="V44" s="59" t="s">
        <v>12</v>
      </c>
      <c r="W44" s="59" t="s">
        <v>12</v>
      </c>
      <c r="X44" s="59" t="s">
        <v>12</v>
      </c>
      <c r="Y44" s="1"/>
    </row>
    <row r="45" spans="1:25" ht="78.75">
      <c r="A45" s="82"/>
      <c r="B45" s="82"/>
      <c r="C45" s="90"/>
      <c r="D45" s="68"/>
      <c r="E45" s="76"/>
      <c r="F45" s="18" t="s">
        <v>19</v>
      </c>
      <c r="G45" s="19"/>
      <c r="H45" s="19"/>
      <c r="I45" s="19"/>
      <c r="J45" s="19"/>
      <c r="K45" s="19"/>
      <c r="L45" s="19"/>
      <c r="M45" s="27"/>
      <c r="N45" s="27"/>
      <c r="O45" s="57"/>
      <c r="P45" s="59"/>
      <c r="Q45" s="59"/>
      <c r="R45" s="59"/>
      <c r="S45" s="59"/>
      <c r="T45" s="59"/>
      <c r="U45" s="59"/>
      <c r="V45" s="59"/>
      <c r="W45" s="59"/>
      <c r="X45" s="59"/>
      <c r="Y45" s="1"/>
    </row>
    <row r="46" spans="1:25" ht="49.5" customHeight="1">
      <c r="A46" s="82"/>
      <c r="B46" s="82"/>
      <c r="C46" s="91"/>
      <c r="D46" s="69"/>
      <c r="E46" s="76"/>
      <c r="F46" s="18" t="s">
        <v>20</v>
      </c>
      <c r="G46" s="8"/>
      <c r="H46" s="8"/>
      <c r="I46" s="8"/>
      <c r="J46" s="8"/>
      <c r="K46" s="8"/>
      <c r="L46" s="8"/>
      <c r="M46" s="28"/>
      <c r="N46" s="28"/>
      <c r="O46" s="57"/>
      <c r="P46" s="59"/>
      <c r="Q46" s="59"/>
      <c r="R46" s="59"/>
      <c r="S46" s="59"/>
      <c r="T46" s="59"/>
      <c r="U46" s="59"/>
      <c r="V46" s="59"/>
      <c r="W46" s="59"/>
      <c r="X46" s="59"/>
      <c r="Y46" s="1"/>
    </row>
    <row r="47" spans="1:25" ht="15.75" customHeight="1">
      <c r="A47" s="76"/>
      <c r="B47" s="76" t="s">
        <v>66</v>
      </c>
      <c r="C47" s="77">
        <v>2020</v>
      </c>
      <c r="D47" s="67">
        <v>2026</v>
      </c>
      <c r="E47" s="81" t="s">
        <v>57</v>
      </c>
      <c r="F47" s="18" t="s">
        <v>13</v>
      </c>
      <c r="G47" s="19">
        <f>G48+G49</f>
        <v>15524</v>
      </c>
      <c r="H47" s="19">
        <f>H48+H49</f>
        <v>15524</v>
      </c>
      <c r="I47" s="19">
        <f t="shared" ref="I47:N47" si="9">I48+I49</f>
        <v>0</v>
      </c>
      <c r="J47" s="19">
        <f t="shared" si="9"/>
        <v>0</v>
      </c>
      <c r="K47" s="19">
        <f t="shared" si="9"/>
        <v>0</v>
      </c>
      <c r="L47" s="19">
        <f t="shared" si="9"/>
        <v>0</v>
      </c>
      <c r="M47" s="19">
        <f t="shared" si="9"/>
        <v>0</v>
      </c>
      <c r="N47" s="19">
        <f t="shared" si="9"/>
        <v>0</v>
      </c>
      <c r="O47" s="57" t="s">
        <v>12</v>
      </c>
      <c r="P47" s="59" t="s">
        <v>12</v>
      </c>
      <c r="Q47" s="59" t="s">
        <v>12</v>
      </c>
      <c r="R47" s="59" t="s">
        <v>12</v>
      </c>
      <c r="S47" s="59" t="s">
        <v>12</v>
      </c>
      <c r="T47" s="59" t="s">
        <v>12</v>
      </c>
      <c r="U47" s="59" t="s">
        <v>12</v>
      </c>
      <c r="V47" s="59" t="s">
        <v>12</v>
      </c>
      <c r="W47" s="59" t="s">
        <v>12</v>
      </c>
      <c r="X47" s="59" t="s">
        <v>12</v>
      </c>
      <c r="Y47" s="1"/>
    </row>
    <row r="48" spans="1:25" ht="78.75">
      <c r="A48" s="76"/>
      <c r="B48" s="76"/>
      <c r="C48" s="90"/>
      <c r="D48" s="68"/>
      <c r="E48" s="82"/>
      <c r="F48" s="18" t="s">
        <v>19</v>
      </c>
      <c r="G48" s="19">
        <f>SUM(H48:N48)</f>
        <v>15524</v>
      </c>
      <c r="H48" s="19">
        <f>H51</f>
        <v>15524</v>
      </c>
      <c r="I48" s="19">
        <f t="shared" ref="I48:N48" si="10">I51</f>
        <v>0</v>
      </c>
      <c r="J48" s="19">
        <f t="shared" si="10"/>
        <v>0</v>
      </c>
      <c r="K48" s="19">
        <f t="shared" si="10"/>
        <v>0</v>
      </c>
      <c r="L48" s="19">
        <f t="shared" si="10"/>
        <v>0</v>
      </c>
      <c r="M48" s="19">
        <f t="shared" si="10"/>
        <v>0</v>
      </c>
      <c r="N48" s="19">
        <f t="shared" si="10"/>
        <v>0</v>
      </c>
      <c r="O48" s="57"/>
      <c r="P48" s="59"/>
      <c r="Q48" s="59"/>
      <c r="R48" s="59"/>
      <c r="S48" s="59"/>
      <c r="T48" s="59"/>
      <c r="U48" s="59"/>
      <c r="V48" s="59"/>
      <c r="W48" s="59"/>
      <c r="X48" s="59"/>
      <c r="Y48" s="1"/>
    </row>
    <row r="49" spans="1:25" ht="47.25" customHeight="1">
      <c r="A49" s="76"/>
      <c r="B49" s="76"/>
      <c r="C49" s="91"/>
      <c r="D49" s="69"/>
      <c r="E49" s="92"/>
      <c r="F49" s="18" t="s">
        <v>20</v>
      </c>
      <c r="G49" s="23">
        <f>SUM(H49:N49)</f>
        <v>0</v>
      </c>
      <c r="H49" s="19">
        <f>H52</f>
        <v>0</v>
      </c>
      <c r="I49" s="19">
        <f t="shared" ref="I49:N49" si="11">I52</f>
        <v>0</v>
      </c>
      <c r="J49" s="19">
        <f t="shared" si="11"/>
        <v>0</v>
      </c>
      <c r="K49" s="19">
        <f t="shared" si="11"/>
        <v>0</v>
      </c>
      <c r="L49" s="19">
        <f t="shared" si="11"/>
        <v>0</v>
      </c>
      <c r="M49" s="19">
        <f t="shared" si="11"/>
        <v>0</v>
      </c>
      <c r="N49" s="19">
        <f t="shared" si="11"/>
        <v>0</v>
      </c>
      <c r="O49" s="57"/>
      <c r="P49" s="59"/>
      <c r="Q49" s="59"/>
      <c r="R49" s="59"/>
      <c r="S49" s="59"/>
      <c r="T49" s="59"/>
      <c r="U49" s="59"/>
      <c r="V49" s="59"/>
      <c r="W49" s="59"/>
      <c r="X49" s="59"/>
      <c r="Y49" s="1"/>
    </row>
    <row r="50" spans="1:25" ht="15.75" customHeight="1">
      <c r="A50" s="76"/>
      <c r="B50" s="76" t="s">
        <v>64</v>
      </c>
      <c r="C50" s="77">
        <v>2020</v>
      </c>
      <c r="D50" s="67">
        <v>2026</v>
      </c>
      <c r="E50" s="76" t="s">
        <v>18</v>
      </c>
      <c r="F50" s="18" t="s">
        <v>13</v>
      </c>
      <c r="G50" s="19">
        <f t="shared" ref="G50:N50" si="12">G51+G52</f>
        <v>15524</v>
      </c>
      <c r="H50" s="19">
        <f t="shared" si="12"/>
        <v>15524</v>
      </c>
      <c r="I50" s="19">
        <f t="shared" si="12"/>
        <v>0</v>
      </c>
      <c r="J50" s="19">
        <f t="shared" si="12"/>
        <v>0</v>
      </c>
      <c r="K50" s="19">
        <f t="shared" si="12"/>
        <v>0</v>
      </c>
      <c r="L50" s="19">
        <f t="shared" si="12"/>
        <v>0</v>
      </c>
      <c r="M50" s="27">
        <f>M51+M52</f>
        <v>0</v>
      </c>
      <c r="N50" s="27">
        <f t="shared" si="12"/>
        <v>0</v>
      </c>
      <c r="O50" s="73" t="s">
        <v>69</v>
      </c>
      <c r="P50" s="70" t="s">
        <v>23</v>
      </c>
      <c r="Q50" s="65"/>
      <c r="R50" s="65"/>
      <c r="S50" s="65"/>
      <c r="T50" s="65"/>
      <c r="U50" s="65"/>
      <c r="V50" s="65"/>
      <c r="W50" s="65"/>
      <c r="X50" s="65"/>
      <c r="Y50" s="1"/>
    </row>
    <row r="51" spans="1:25" ht="78.75">
      <c r="A51" s="76"/>
      <c r="B51" s="76"/>
      <c r="C51" s="90"/>
      <c r="D51" s="68"/>
      <c r="E51" s="76"/>
      <c r="F51" s="18" t="s">
        <v>19</v>
      </c>
      <c r="G51" s="19">
        <f>H51+I51+J51+K51+L51+N51+M51</f>
        <v>15524</v>
      </c>
      <c r="H51" s="19">
        <v>15524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74"/>
      <c r="P51" s="70"/>
      <c r="Q51" s="65"/>
      <c r="R51" s="65"/>
      <c r="S51" s="65"/>
      <c r="T51" s="65"/>
      <c r="U51" s="65"/>
      <c r="V51" s="65"/>
      <c r="W51" s="65"/>
      <c r="X51" s="65"/>
      <c r="Y51" s="1"/>
    </row>
    <row r="52" spans="1:25" ht="55.5" customHeight="1">
      <c r="A52" s="76"/>
      <c r="B52" s="76"/>
      <c r="C52" s="91"/>
      <c r="D52" s="69"/>
      <c r="E52" s="76"/>
      <c r="F52" s="18" t="s">
        <v>20</v>
      </c>
      <c r="G52" s="19">
        <f>H52+I52+J52+K52+L52+N52</f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28">
        <v>0</v>
      </c>
      <c r="N52" s="28">
        <v>0</v>
      </c>
      <c r="O52" s="75"/>
      <c r="P52" s="71"/>
      <c r="Q52" s="66"/>
      <c r="R52" s="66"/>
      <c r="S52" s="66"/>
      <c r="T52" s="66"/>
      <c r="U52" s="66"/>
      <c r="V52" s="66"/>
      <c r="W52" s="66"/>
      <c r="X52" s="66"/>
      <c r="Y52" s="1"/>
    </row>
    <row r="53" spans="1:25" s="21" customFormat="1" ht="15.75" customHeight="1">
      <c r="A53" s="149" t="s">
        <v>32</v>
      </c>
      <c r="B53" s="150"/>
      <c r="C53" s="77">
        <v>2020</v>
      </c>
      <c r="D53" s="67">
        <v>2026</v>
      </c>
      <c r="E53" s="116"/>
      <c r="F53" s="10" t="s">
        <v>13</v>
      </c>
      <c r="G53" s="7">
        <f>G54+G55</f>
        <v>80024</v>
      </c>
      <c r="H53" s="7">
        <f>H54+H55</f>
        <v>62024</v>
      </c>
      <c r="I53" s="7">
        <f t="shared" ref="I53:N53" si="13">I54+I55</f>
        <v>3000</v>
      </c>
      <c r="J53" s="7">
        <f t="shared" si="13"/>
        <v>3000</v>
      </c>
      <c r="K53" s="7">
        <f t="shared" si="13"/>
        <v>3000</v>
      </c>
      <c r="L53" s="7">
        <f t="shared" si="13"/>
        <v>3000</v>
      </c>
      <c r="M53" s="7">
        <f t="shared" si="13"/>
        <v>3000</v>
      </c>
      <c r="N53" s="7">
        <f t="shared" si="13"/>
        <v>3000</v>
      </c>
      <c r="O53" s="72" t="s">
        <v>12</v>
      </c>
      <c r="P53" s="61" t="s">
        <v>12</v>
      </c>
      <c r="Q53" s="61" t="s">
        <v>12</v>
      </c>
      <c r="R53" s="61" t="s">
        <v>12</v>
      </c>
      <c r="S53" s="61" t="s">
        <v>12</v>
      </c>
      <c r="T53" s="61" t="s">
        <v>12</v>
      </c>
      <c r="U53" s="61" t="s">
        <v>12</v>
      </c>
      <c r="V53" s="61" t="s">
        <v>12</v>
      </c>
      <c r="W53" s="61" t="s">
        <v>12</v>
      </c>
      <c r="X53" s="61" t="s">
        <v>12</v>
      </c>
      <c r="Y53" s="20"/>
    </row>
    <row r="54" spans="1:25" s="21" customFormat="1" ht="69" customHeight="1">
      <c r="A54" s="151"/>
      <c r="B54" s="152"/>
      <c r="C54" s="90"/>
      <c r="D54" s="68"/>
      <c r="E54" s="116"/>
      <c r="F54" s="10" t="s">
        <v>19</v>
      </c>
      <c r="G54" s="7">
        <f>G18+G36+G48</f>
        <v>63524</v>
      </c>
      <c r="H54" s="7">
        <f>H18+H36+H48</f>
        <v>45524</v>
      </c>
      <c r="I54" s="7">
        <f t="shared" ref="I54:N54" si="14">I18+I36+I48</f>
        <v>3000</v>
      </c>
      <c r="J54" s="7">
        <f t="shared" si="14"/>
        <v>3000</v>
      </c>
      <c r="K54" s="7">
        <f t="shared" si="14"/>
        <v>3000</v>
      </c>
      <c r="L54" s="7">
        <f t="shared" si="14"/>
        <v>3000</v>
      </c>
      <c r="M54" s="7">
        <f t="shared" si="14"/>
        <v>3000</v>
      </c>
      <c r="N54" s="7">
        <f t="shared" si="14"/>
        <v>3000</v>
      </c>
      <c r="O54" s="72"/>
      <c r="P54" s="61"/>
      <c r="Q54" s="61"/>
      <c r="R54" s="61"/>
      <c r="S54" s="61"/>
      <c r="T54" s="61"/>
      <c r="U54" s="61"/>
      <c r="V54" s="61"/>
      <c r="W54" s="61"/>
      <c r="X54" s="61"/>
      <c r="Y54" s="20"/>
    </row>
    <row r="55" spans="1:25" s="21" customFormat="1" ht="51.75" customHeight="1">
      <c r="A55" s="153"/>
      <c r="B55" s="154"/>
      <c r="C55" s="91"/>
      <c r="D55" s="69"/>
      <c r="E55" s="116"/>
      <c r="F55" s="10" t="s">
        <v>20</v>
      </c>
      <c r="G55" s="7">
        <f>H55+I55+J55+K55+L55+N55</f>
        <v>16500</v>
      </c>
      <c r="H55" s="7">
        <f>H19+H37+H49</f>
        <v>16500</v>
      </c>
      <c r="I55" s="7">
        <f t="shared" ref="I55:N55" si="15">I19+I37+I49</f>
        <v>0</v>
      </c>
      <c r="J55" s="7">
        <f t="shared" si="15"/>
        <v>0</v>
      </c>
      <c r="K55" s="7">
        <f t="shared" si="15"/>
        <v>0</v>
      </c>
      <c r="L55" s="7">
        <f t="shared" si="15"/>
        <v>0</v>
      </c>
      <c r="M55" s="7">
        <f t="shared" si="15"/>
        <v>0</v>
      </c>
      <c r="N55" s="7">
        <f t="shared" si="15"/>
        <v>0</v>
      </c>
      <c r="O55" s="72"/>
      <c r="P55" s="61"/>
      <c r="Q55" s="61"/>
      <c r="R55" s="61"/>
      <c r="S55" s="61"/>
      <c r="T55" s="61"/>
      <c r="U55" s="61"/>
      <c r="V55" s="61"/>
      <c r="W55" s="61"/>
      <c r="X55" s="61"/>
      <c r="Y55" s="20"/>
    </row>
    <row r="56" spans="1:25" ht="66" customHeight="1">
      <c r="A56" s="163" t="s">
        <v>33</v>
      </c>
      <c r="B56" s="164"/>
      <c r="C56" s="8"/>
      <c r="D56" s="8"/>
      <c r="E56" s="18"/>
      <c r="F56" s="18"/>
      <c r="G56" s="22"/>
      <c r="H56" s="22"/>
      <c r="I56" s="22"/>
      <c r="J56" s="22"/>
      <c r="K56" s="22"/>
      <c r="L56" s="22"/>
      <c r="M56" s="12"/>
      <c r="N56" s="12"/>
      <c r="O56" s="3"/>
      <c r="P56" s="44"/>
      <c r="Q56" s="44"/>
      <c r="R56" s="44"/>
      <c r="S56" s="44"/>
      <c r="T56" s="44"/>
      <c r="U56" s="44"/>
      <c r="V56" s="44"/>
      <c r="W56" s="44"/>
      <c r="X56" s="44"/>
      <c r="Y56" s="1"/>
    </row>
    <row r="57" spans="1:25" ht="144.75" customHeight="1">
      <c r="A57" s="161" t="s">
        <v>34</v>
      </c>
      <c r="B57" s="162"/>
      <c r="C57" s="8">
        <v>2020</v>
      </c>
      <c r="D57" s="8">
        <v>2026</v>
      </c>
      <c r="E57" s="26" t="s">
        <v>21</v>
      </c>
      <c r="F57" s="26" t="s">
        <v>21</v>
      </c>
      <c r="G57" s="26" t="s">
        <v>21</v>
      </c>
      <c r="H57" s="26" t="s">
        <v>21</v>
      </c>
      <c r="I57" s="26" t="s">
        <v>21</v>
      </c>
      <c r="J57" s="26" t="s">
        <v>21</v>
      </c>
      <c r="K57" s="26" t="s">
        <v>21</v>
      </c>
      <c r="L57" s="26" t="s">
        <v>21</v>
      </c>
      <c r="M57" s="13" t="s">
        <v>21</v>
      </c>
      <c r="N57" s="13" t="s">
        <v>21</v>
      </c>
      <c r="O57" s="3"/>
      <c r="P57" s="44"/>
      <c r="Q57" s="44"/>
      <c r="R57" s="44"/>
      <c r="S57" s="44"/>
      <c r="T57" s="44"/>
      <c r="U57" s="44"/>
      <c r="V57" s="44"/>
      <c r="W57" s="44"/>
      <c r="X57" s="44"/>
      <c r="Y57" s="1"/>
    </row>
    <row r="58" spans="1:25">
      <c r="A58" s="81"/>
      <c r="B58" s="81" t="s">
        <v>35</v>
      </c>
      <c r="C58" s="77">
        <v>2020</v>
      </c>
      <c r="D58" s="77">
        <v>2026</v>
      </c>
      <c r="E58" s="26" t="s">
        <v>21</v>
      </c>
      <c r="F58" s="26" t="s">
        <v>21</v>
      </c>
      <c r="G58" s="26" t="s">
        <v>21</v>
      </c>
      <c r="H58" s="26" t="s">
        <v>21</v>
      </c>
      <c r="I58" s="26" t="s">
        <v>21</v>
      </c>
      <c r="J58" s="26" t="s">
        <v>21</v>
      </c>
      <c r="K58" s="26" t="s">
        <v>21</v>
      </c>
      <c r="L58" s="26" t="s">
        <v>21</v>
      </c>
      <c r="M58" s="13" t="s">
        <v>21</v>
      </c>
      <c r="N58" s="13" t="s">
        <v>21</v>
      </c>
      <c r="O58" s="3"/>
      <c r="P58" s="44"/>
      <c r="Q58" s="44"/>
      <c r="R58" s="44"/>
      <c r="S58" s="44"/>
      <c r="T58" s="44"/>
      <c r="U58" s="44"/>
      <c r="V58" s="44"/>
      <c r="W58" s="44"/>
      <c r="X58" s="44"/>
      <c r="Y58" s="1"/>
    </row>
    <row r="59" spans="1:25">
      <c r="A59" s="82"/>
      <c r="B59" s="82"/>
      <c r="C59" s="97"/>
      <c r="D59" s="97"/>
      <c r="E59" s="26" t="s">
        <v>21</v>
      </c>
      <c r="F59" s="26" t="s">
        <v>21</v>
      </c>
      <c r="G59" s="26" t="s">
        <v>21</v>
      </c>
      <c r="H59" s="26" t="s">
        <v>21</v>
      </c>
      <c r="I59" s="26" t="s">
        <v>21</v>
      </c>
      <c r="J59" s="26" t="s">
        <v>21</v>
      </c>
      <c r="K59" s="26" t="s">
        <v>21</v>
      </c>
      <c r="L59" s="26" t="s">
        <v>21</v>
      </c>
      <c r="M59" s="13" t="s">
        <v>21</v>
      </c>
      <c r="N59" s="13" t="s">
        <v>21</v>
      </c>
      <c r="O59" s="3"/>
      <c r="P59" s="44"/>
      <c r="Q59" s="44"/>
      <c r="R59" s="44"/>
      <c r="S59" s="44"/>
      <c r="T59" s="44"/>
      <c r="U59" s="44"/>
      <c r="V59" s="44"/>
      <c r="W59" s="44"/>
      <c r="X59" s="44"/>
      <c r="Y59" s="1"/>
    </row>
    <row r="60" spans="1:25" ht="48.75" customHeight="1">
      <c r="A60" s="92"/>
      <c r="B60" s="92"/>
      <c r="C60" s="98"/>
      <c r="D60" s="98"/>
      <c r="E60" s="26" t="s">
        <v>21</v>
      </c>
      <c r="F60" s="26" t="s">
        <v>21</v>
      </c>
      <c r="G60" s="26" t="s">
        <v>21</v>
      </c>
      <c r="H60" s="26" t="s">
        <v>21</v>
      </c>
      <c r="I60" s="26" t="s">
        <v>21</v>
      </c>
      <c r="J60" s="26" t="s">
        <v>21</v>
      </c>
      <c r="K60" s="26" t="s">
        <v>21</v>
      </c>
      <c r="L60" s="26" t="s">
        <v>21</v>
      </c>
      <c r="M60" s="13" t="s">
        <v>21</v>
      </c>
      <c r="N60" s="13" t="s">
        <v>21</v>
      </c>
      <c r="O60" s="3"/>
      <c r="P60" s="44"/>
      <c r="Q60" s="44"/>
      <c r="R60" s="44"/>
      <c r="S60" s="44"/>
      <c r="T60" s="44"/>
      <c r="U60" s="44"/>
      <c r="V60" s="44"/>
      <c r="W60" s="44"/>
      <c r="X60" s="44"/>
      <c r="Y60" s="1"/>
    </row>
    <row r="61" spans="1:25" ht="31.5">
      <c r="A61" s="81"/>
      <c r="B61" s="81" t="s">
        <v>50</v>
      </c>
      <c r="C61" s="77">
        <v>2020</v>
      </c>
      <c r="D61" s="77">
        <v>2026</v>
      </c>
      <c r="E61" s="94" t="s">
        <v>70</v>
      </c>
      <c r="F61" s="18" t="s">
        <v>13</v>
      </c>
      <c r="G61" s="22">
        <f t="shared" ref="G61:N61" si="16">G62+G63</f>
        <v>68000</v>
      </c>
      <c r="H61" s="30">
        <f t="shared" si="16"/>
        <v>48000</v>
      </c>
      <c r="I61" s="30">
        <f t="shared" si="16"/>
        <v>18000</v>
      </c>
      <c r="J61" s="30">
        <f t="shared" si="16"/>
        <v>18000</v>
      </c>
      <c r="K61" s="30">
        <f t="shared" si="16"/>
        <v>18000</v>
      </c>
      <c r="L61" s="30">
        <f t="shared" si="16"/>
        <v>18000</v>
      </c>
      <c r="M61" s="30">
        <f t="shared" si="16"/>
        <v>18000</v>
      </c>
      <c r="N61" s="30">
        <f t="shared" si="16"/>
        <v>18000</v>
      </c>
      <c r="O61" s="67"/>
      <c r="P61" s="54"/>
      <c r="Q61" s="54"/>
      <c r="R61" s="54"/>
      <c r="S61" s="54"/>
      <c r="T61" s="54"/>
      <c r="U61" s="54"/>
      <c r="V61" s="54"/>
      <c r="W61" s="54"/>
      <c r="X61" s="54"/>
      <c r="Y61" s="1"/>
    </row>
    <row r="62" spans="1:25" ht="69" customHeight="1">
      <c r="A62" s="82"/>
      <c r="B62" s="82"/>
      <c r="C62" s="97"/>
      <c r="D62" s="97"/>
      <c r="E62" s="95"/>
      <c r="F62" s="18" t="s">
        <v>19</v>
      </c>
      <c r="G62" s="22">
        <f>G65+G68</f>
        <v>68000</v>
      </c>
      <c r="H62" s="30">
        <f>H65+H68+H74+H71</f>
        <v>48000</v>
      </c>
      <c r="I62" s="30">
        <f t="shared" ref="I62:N62" si="17">I65+I68+I74+I71+I77</f>
        <v>18000</v>
      </c>
      <c r="J62" s="30">
        <f t="shared" si="17"/>
        <v>18000</v>
      </c>
      <c r="K62" s="30">
        <f t="shared" si="17"/>
        <v>18000</v>
      </c>
      <c r="L62" s="30">
        <f t="shared" si="17"/>
        <v>18000</v>
      </c>
      <c r="M62" s="30">
        <f t="shared" si="17"/>
        <v>18000</v>
      </c>
      <c r="N62" s="30">
        <f t="shared" si="17"/>
        <v>18000</v>
      </c>
      <c r="O62" s="68"/>
      <c r="P62" s="55"/>
      <c r="Q62" s="55"/>
      <c r="R62" s="55"/>
      <c r="S62" s="55"/>
      <c r="T62" s="55"/>
      <c r="U62" s="55"/>
      <c r="V62" s="55"/>
      <c r="W62" s="55"/>
      <c r="X62" s="55"/>
      <c r="Y62" s="1"/>
    </row>
    <row r="63" spans="1:25" ht="57" customHeight="1">
      <c r="A63" s="92"/>
      <c r="B63" s="92"/>
      <c r="C63" s="98"/>
      <c r="D63" s="98"/>
      <c r="E63" s="96"/>
      <c r="F63" s="18" t="s">
        <v>20</v>
      </c>
      <c r="G63" s="22">
        <f>G66+G69</f>
        <v>0</v>
      </c>
      <c r="H63" s="30">
        <f t="shared" ref="H63:N63" si="18">H66+H69</f>
        <v>0</v>
      </c>
      <c r="I63" s="30">
        <f t="shared" si="18"/>
        <v>0</v>
      </c>
      <c r="J63" s="30">
        <f t="shared" si="18"/>
        <v>0</v>
      </c>
      <c r="K63" s="30">
        <f t="shared" si="18"/>
        <v>0</v>
      </c>
      <c r="L63" s="30">
        <f t="shared" si="18"/>
        <v>0</v>
      </c>
      <c r="M63" s="30">
        <f t="shared" si="18"/>
        <v>0</v>
      </c>
      <c r="N63" s="30">
        <f t="shared" si="18"/>
        <v>0</v>
      </c>
      <c r="O63" s="69"/>
      <c r="P63" s="56"/>
      <c r="Q63" s="56"/>
      <c r="R63" s="56"/>
      <c r="S63" s="56"/>
      <c r="T63" s="56"/>
      <c r="U63" s="56"/>
      <c r="V63" s="56"/>
      <c r="W63" s="56"/>
      <c r="X63" s="56"/>
      <c r="Y63" s="1"/>
    </row>
    <row r="64" spans="1:25" ht="15.75" customHeight="1">
      <c r="A64" s="81"/>
      <c r="B64" s="81" t="s">
        <v>76</v>
      </c>
      <c r="C64" s="77">
        <v>2020</v>
      </c>
      <c r="D64" s="77">
        <v>2026</v>
      </c>
      <c r="E64" s="94" t="s">
        <v>68</v>
      </c>
      <c r="F64" s="18" t="s">
        <v>13</v>
      </c>
      <c r="G64" s="22">
        <f t="shared" ref="G64:N64" si="19">G65+G66</f>
        <v>8000</v>
      </c>
      <c r="H64" s="19">
        <f t="shared" si="19"/>
        <v>8000</v>
      </c>
      <c r="I64" s="19">
        <f t="shared" si="19"/>
        <v>0</v>
      </c>
      <c r="J64" s="19">
        <f t="shared" si="19"/>
        <v>0</v>
      </c>
      <c r="K64" s="32">
        <f t="shared" si="19"/>
        <v>0</v>
      </c>
      <c r="L64" s="32">
        <f t="shared" si="19"/>
        <v>0</v>
      </c>
      <c r="M64" s="32">
        <f>M65+M66</f>
        <v>0</v>
      </c>
      <c r="N64" s="32">
        <f t="shared" si="19"/>
        <v>0</v>
      </c>
      <c r="O64" s="67" t="s">
        <v>81</v>
      </c>
      <c r="P64" s="54" t="s">
        <v>82</v>
      </c>
      <c r="Q64" s="54">
        <v>100</v>
      </c>
      <c r="R64" s="54">
        <v>100</v>
      </c>
      <c r="S64" s="54">
        <v>100</v>
      </c>
      <c r="T64" s="54">
        <v>100</v>
      </c>
      <c r="U64" s="54">
        <v>100</v>
      </c>
      <c r="V64" s="54">
        <v>100</v>
      </c>
      <c r="W64" s="54">
        <v>100</v>
      </c>
      <c r="X64" s="54">
        <v>100</v>
      </c>
      <c r="Y64" s="1"/>
    </row>
    <row r="65" spans="1:25" ht="78.75">
      <c r="A65" s="114"/>
      <c r="B65" s="114"/>
      <c r="C65" s="97"/>
      <c r="D65" s="90"/>
      <c r="E65" s="95"/>
      <c r="F65" s="18" t="s">
        <v>19</v>
      </c>
      <c r="G65" s="22">
        <f>H65+I65+J65+K65+L65+N65+M65</f>
        <v>8000</v>
      </c>
      <c r="H65" s="7">
        <v>8000</v>
      </c>
      <c r="I65" s="19"/>
      <c r="J65" s="19"/>
      <c r="K65" s="19"/>
      <c r="L65" s="19"/>
      <c r="M65" s="19"/>
      <c r="N65" s="19"/>
      <c r="O65" s="68"/>
      <c r="P65" s="55"/>
      <c r="Q65" s="55"/>
      <c r="R65" s="55"/>
      <c r="S65" s="55"/>
      <c r="T65" s="55"/>
      <c r="U65" s="55"/>
      <c r="V65" s="55"/>
      <c r="W65" s="55"/>
      <c r="X65" s="55"/>
      <c r="Y65" s="1"/>
    </row>
    <row r="66" spans="1:25" ht="50.25" customHeight="1">
      <c r="A66" s="115"/>
      <c r="B66" s="115"/>
      <c r="C66" s="98"/>
      <c r="D66" s="91"/>
      <c r="E66" s="96"/>
      <c r="F66" s="18" t="s">
        <v>20</v>
      </c>
      <c r="G66" s="22">
        <f>H66+I66+J66+K66+L66+N66</f>
        <v>0</v>
      </c>
      <c r="H66" s="30">
        <v>0</v>
      </c>
      <c r="I66" s="30">
        <v>0</v>
      </c>
      <c r="J66" s="30">
        <v>0</v>
      </c>
      <c r="K66" s="30">
        <v>0</v>
      </c>
      <c r="L66" s="30"/>
      <c r="M66" s="30">
        <v>0</v>
      </c>
      <c r="N66" s="30">
        <v>0</v>
      </c>
      <c r="O66" s="69"/>
      <c r="P66" s="56"/>
      <c r="Q66" s="56"/>
      <c r="R66" s="56"/>
      <c r="S66" s="56"/>
      <c r="T66" s="56"/>
      <c r="U66" s="56"/>
      <c r="V66" s="56"/>
      <c r="W66" s="56"/>
      <c r="X66" s="56"/>
      <c r="Y66" s="1"/>
    </row>
    <row r="67" spans="1:25" ht="31.5">
      <c r="A67" s="111"/>
      <c r="B67" s="81" t="s">
        <v>48</v>
      </c>
      <c r="C67" s="77">
        <v>2020</v>
      </c>
      <c r="D67" s="77">
        <v>2026</v>
      </c>
      <c r="E67" s="86" t="s">
        <v>36</v>
      </c>
      <c r="F67" s="9" t="s">
        <v>13</v>
      </c>
      <c r="G67" s="12">
        <f>G68+G69</f>
        <v>60000</v>
      </c>
      <c r="H67" s="19">
        <f t="shared" ref="H67:N67" si="20">H68+H69</f>
        <v>10000</v>
      </c>
      <c r="I67" s="32">
        <f t="shared" si="20"/>
        <v>10000</v>
      </c>
      <c r="J67" s="32">
        <f t="shared" si="20"/>
        <v>10000</v>
      </c>
      <c r="K67" s="32">
        <f t="shared" si="20"/>
        <v>10000</v>
      </c>
      <c r="L67" s="32">
        <f t="shared" si="20"/>
        <v>10000</v>
      </c>
      <c r="M67" s="32">
        <f>M68+M69</f>
        <v>10000</v>
      </c>
      <c r="N67" s="32">
        <f t="shared" si="20"/>
        <v>10000</v>
      </c>
      <c r="O67" s="67" t="s">
        <v>39</v>
      </c>
      <c r="P67" s="54" t="s">
        <v>23</v>
      </c>
      <c r="Q67" s="54">
        <v>100</v>
      </c>
      <c r="R67" s="54">
        <v>100</v>
      </c>
      <c r="S67" s="54">
        <v>100</v>
      </c>
      <c r="T67" s="54">
        <v>100</v>
      </c>
      <c r="U67" s="54">
        <v>100</v>
      </c>
      <c r="V67" s="54">
        <v>100</v>
      </c>
      <c r="W67" s="54">
        <v>100</v>
      </c>
      <c r="X67" s="54">
        <v>100</v>
      </c>
      <c r="Y67" s="1"/>
    </row>
    <row r="68" spans="1:25" ht="78.75">
      <c r="A68" s="112"/>
      <c r="B68" s="82"/>
      <c r="C68" s="97"/>
      <c r="D68" s="90"/>
      <c r="E68" s="87"/>
      <c r="F68" s="9" t="s">
        <v>19</v>
      </c>
      <c r="G68" s="22">
        <f>H68+I68+J68+K68+L68+N68</f>
        <v>60000</v>
      </c>
      <c r="H68" s="7">
        <v>10000</v>
      </c>
      <c r="I68" s="32">
        <v>10000</v>
      </c>
      <c r="J68" s="19">
        <v>10000</v>
      </c>
      <c r="K68" s="19">
        <v>10000</v>
      </c>
      <c r="L68" s="32">
        <v>10000</v>
      </c>
      <c r="M68" s="19">
        <v>10000</v>
      </c>
      <c r="N68" s="19">
        <v>10000</v>
      </c>
      <c r="O68" s="68"/>
      <c r="P68" s="55"/>
      <c r="Q68" s="55"/>
      <c r="R68" s="55"/>
      <c r="S68" s="55"/>
      <c r="T68" s="55"/>
      <c r="U68" s="55"/>
      <c r="V68" s="55"/>
      <c r="W68" s="55"/>
      <c r="X68" s="55"/>
      <c r="Y68" s="1"/>
    </row>
    <row r="69" spans="1:25" ht="50.25" customHeight="1">
      <c r="A69" s="113"/>
      <c r="B69" s="92"/>
      <c r="C69" s="98"/>
      <c r="D69" s="91"/>
      <c r="E69" s="88"/>
      <c r="F69" s="9" t="s">
        <v>20</v>
      </c>
      <c r="G69" s="22">
        <f>H69+I69+J69+K69+L69+N69</f>
        <v>0</v>
      </c>
      <c r="H69" s="30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69"/>
      <c r="P69" s="56"/>
      <c r="Q69" s="56"/>
      <c r="R69" s="56"/>
      <c r="S69" s="56"/>
      <c r="T69" s="56"/>
      <c r="U69" s="56"/>
      <c r="V69" s="56"/>
      <c r="W69" s="56"/>
      <c r="X69" s="56"/>
      <c r="Y69" s="1"/>
    </row>
    <row r="70" spans="1:25" ht="38.25" customHeight="1">
      <c r="A70" s="45"/>
      <c r="B70" s="158" t="s">
        <v>77</v>
      </c>
      <c r="C70" s="77">
        <v>2020</v>
      </c>
      <c r="D70" s="77">
        <v>2026</v>
      </c>
      <c r="E70" s="86" t="s">
        <v>70</v>
      </c>
      <c r="F70" s="9" t="s">
        <v>13</v>
      </c>
      <c r="G70" s="12">
        <f>G71+G72</f>
        <v>0</v>
      </c>
      <c r="H70" s="19">
        <f>H71+H72</f>
        <v>0</v>
      </c>
      <c r="I70" s="46"/>
      <c r="J70" s="46"/>
      <c r="K70" s="46"/>
      <c r="L70" s="46"/>
      <c r="M70" s="46"/>
      <c r="N70" s="46"/>
      <c r="O70" s="67" t="s">
        <v>79</v>
      </c>
      <c r="P70" s="54" t="s">
        <v>23</v>
      </c>
      <c r="Q70" s="54">
        <v>100</v>
      </c>
      <c r="R70" s="54">
        <v>100</v>
      </c>
      <c r="S70" s="54"/>
      <c r="T70" s="54"/>
      <c r="U70" s="54"/>
      <c r="V70" s="54"/>
      <c r="W70" s="54"/>
      <c r="X70" s="54"/>
      <c r="Y70" s="1"/>
    </row>
    <row r="71" spans="1:25" ht="53.25" customHeight="1">
      <c r="A71" s="45"/>
      <c r="B71" s="159"/>
      <c r="C71" s="97"/>
      <c r="D71" s="90"/>
      <c r="E71" s="87"/>
      <c r="F71" s="9" t="s">
        <v>19</v>
      </c>
      <c r="G71" s="22">
        <f>H71+I71+J71+K71+L71+N71</f>
        <v>0</v>
      </c>
      <c r="H71" s="19">
        <v>0</v>
      </c>
      <c r="I71" s="46"/>
      <c r="J71" s="46"/>
      <c r="K71" s="46"/>
      <c r="L71" s="46"/>
      <c r="M71" s="46"/>
      <c r="N71" s="46"/>
      <c r="O71" s="68"/>
      <c r="P71" s="55"/>
      <c r="Q71" s="55"/>
      <c r="R71" s="55"/>
      <c r="S71" s="55"/>
      <c r="T71" s="55"/>
      <c r="U71" s="55"/>
      <c r="V71" s="55"/>
      <c r="W71" s="55"/>
      <c r="X71" s="55"/>
      <c r="Y71" s="1"/>
    </row>
    <row r="72" spans="1:25" ht="50.25" customHeight="1">
      <c r="A72" s="45"/>
      <c r="B72" s="160"/>
      <c r="C72" s="98"/>
      <c r="D72" s="91"/>
      <c r="E72" s="88"/>
      <c r="F72" s="9" t="s">
        <v>20</v>
      </c>
      <c r="G72" s="22">
        <f>H72+I72+J72+K72+L72+N72</f>
        <v>0</v>
      </c>
      <c r="H72" s="30">
        <v>0</v>
      </c>
      <c r="I72" s="46"/>
      <c r="J72" s="46"/>
      <c r="K72" s="46"/>
      <c r="L72" s="46"/>
      <c r="M72" s="46"/>
      <c r="N72" s="46"/>
      <c r="O72" s="69"/>
      <c r="P72" s="56"/>
      <c r="Q72" s="56"/>
      <c r="R72" s="56"/>
      <c r="S72" s="56"/>
      <c r="T72" s="56"/>
      <c r="U72" s="56"/>
      <c r="V72" s="56"/>
      <c r="W72" s="56"/>
      <c r="X72" s="56"/>
      <c r="Y72" s="1"/>
    </row>
    <row r="73" spans="1:25" ht="38.25" customHeight="1">
      <c r="A73" s="45"/>
      <c r="B73" s="158" t="s">
        <v>78</v>
      </c>
      <c r="C73" s="77">
        <v>2020</v>
      </c>
      <c r="D73" s="77">
        <v>2026</v>
      </c>
      <c r="E73" s="86" t="s">
        <v>36</v>
      </c>
      <c r="F73" s="9" t="s">
        <v>13</v>
      </c>
      <c r="G73" s="12">
        <f t="shared" ref="G73:N73" si="21">G74+G75</f>
        <v>30000</v>
      </c>
      <c r="H73" s="19">
        <f t="shared" si="21"/>
        <v>30000</v>
      </c>
      <c r="I73" s="19">
        <f t="shared" si="21"/>
        <v>0</v>
      </c>
      <c r="J73" s="19">
        <f t="shared" si="21"/>
        <v>0</v>
      </c>
      <c r="K73" s="19">
        <f t="shared" si="21"/>
        <v>0</v>
      </c>
      <c r="L73" s="19">
        <f t="shared" si="21"/>
        <v>0</v>
      </c>
      <c r="M73" s="19">
        <f t="shared" si="21"/>
        <v>0</v>
      </c>
      <c r="N73" s="19">
        <f t="shared" si="21"/>
        <v>0</v>
      </c>
      <c r="O73" s="67" t="s">
        <v>80</v>
      </c>
      <c r="P73" s="54" t="s">
        <v>23</v>
      </c>
      <c r="Q73" s="54">
        <v>100</v>
      </c>
      <c r="R73" s="54">
        <v>100</v>
      </c>
      <c r="S73" s="54"/>
      <c r="T73" s="54"/>
      <c r="U73" s="54"/>
      <c r="V73" s="54"/>
      <c r="W73" s="54"/>
      <c r="X73" s="54"/>
      <c r="Y73" s="1"/>
    </row>
    <row r="74" spans="1:25" ht="50.25" customHeight="1">
      <c r="A74" s="45"/>
      <c r="B74" s="159"/>
      <c r="C74" s="97"/>
      <c r="D74" s="90"/>
      <c r="E74" s="87"/>
      <c r="F74" s="9" t="s">
        <v>19</v>
      </c>
      <c r="G74" s="22">
        <f>H74+I74+J74+K74+L74+N74</f>
        <v>30000</v>
      </c>
      <c r="H74" s="7">
        <v>30000</v>
      </c>
      <c r="I74" s="19"/>
      <c r="J74" s="19"/>
      <c r="K74" s="19"/>
      <c r="L74" s="19"/>
      <c r="M74" s="19"/>
      <c r="N74" s="19"/>
      <c r="O74" s="68"/>
      <c r="P74" s="55"/>
      <c r="Q74" s="55"/>
      <c r="R74" s="55"/>
      <c r="S74" s="55"/>
      <c r="T74" s="55"/>
      <c r="U74" s="55"/>
      <c r="V74" s="55"/>
      <c r="W74" s="55"/>
      <c r="X74" s="55"/>
      <c r="Y74" s="1"/>
    </row>
    <row r="75" spans="1:25" ht="52.5" customHeight="1">
      <c r="A75" s="45"/>
      <c r="B75" s="160"/>
      <c r="C75" s="98"/>
      <c r="D75" s="91"/>
      <c r="E75" s="88"/>
      <c r="F75" s="9" t="s">
        <v>20</v>
      </c>
      <c r="G75" s="22">
        <f>H75+I75+J75+K75+L75+N75</f>
        <v>0</v>
      </c>
      <c r="H75" s="30"/>
      <c r="I75" s="30"/>
      <c r="J75" s="30"/>
      <c r="K75" s="30"/>
      <c r="L75" s="30"/>
      <c r="M75" s="30"/>
      <c r="N75" s="30"/>
      <c r="O75" s="69"/>
      <c r="P75" s="56"/>
      <c r="Q75" s="56"/>
      <c r="R75" s="56"/>
      <c r="S75" s="56"/>
      <c r="T75" s="56"/>
      <c r="U75" s="56"/>
      <c r="V75" s="56"/>
      <c r="W75" s="56"/>
      <c r="X75" s="56"/>
      <c r="Y75" s="1"/>
    </row>
    <row r="76" spans="1:25" ht="38.25" customHeight="1">
      <c r="A76" s="165"/>
      <c r="B76" s="131" t="s">
        <v>83</v>
      </c>
      <c r="C76" s="131">
        <v>2020</v>
      </c>
      <c r="D76" s="145">
        <v>2026</v>
      </c>
      <c r="E76" s="158" t="s">
        <v>70</v>
      </c>
      <c r="F76" s="10" t="s">
        <v>13</v>
      </c>
      <c r="G76" s="11">
        <f>G77+G78</f>
        <v>40000</v>
      </c>
      <c r="H76" s="7">
        <f>H77+H78</f>
        <v>0</v>
      </c>
      <c r="I76" s="7">
        <f t="shared" ref="I76:N76" si="22">I77+I78</f>
        <v>8000</v>
      </c>
      <c r="J76" s="19">
        <f t="shared" si="22"/>
        <v>8000</v>
      </c>
      <c r="K76" s="19">
        <f t="shared" si="22"/>
        <v>8000</v>
      </c>
      <c r="L76" s="19">
        <f t="shared" si="22"/>
        <v>8000</v>
      </c>
      <c r="M76" s="19">
        <f t="shared" si="22"/>
        <v>8000</v>
      </c>
      <c r="N76" s="19">
        <f t="shared" si="22"/>
        <v>8000</v>
      </c>
      <c r="O76" s="67" t="s">
        <v>72</v>
      </c>
      <c r="P76" s="54" t="s">
        <v>23</v>
      </c>
      <c r="Q76" s="54">
        <v>100</v>
      </c>
      <c r="R76" s="54"/>
      <c r="S76" s="54">
        <v>100</v>
      </c>
      <c r="T76" s="54">
        <v>100</v>
      </c>
      <c r="U76" s="54">
        <v>100</v>
      </c>
      <c r="V76" s="54">
        <v>100</v>
      </c>
      <c r="W76" s="54">
        <v>100</v>
      </c>
      <c r="X76" s="54">
        <v>100</v>
      </c>
      <c r="Y76" s="1"/>
    </row>
    <row r="77" spans="1:25" ht="52.5" customHeight="1">
      <c r="A77" s="165"/>
      <c r="B77" s="132"/>
      <c r="C77" s="132"/>
      <c r="D77" s="146"/>
      <c r="E77" s="159"/>
      <c r="F77" s="10" t="s">
        <v>19</v>
      </c>
      <c r="G77" s="11">
        <f>H77+I77+J77+K77+L77+N77</f>
        <v>40000</v>
      </c>
      <c r="H77" s="7"/>
      <c r="I77" s="7">
        <v>8000</v>
      </c>
      <c r="J77" s="7">
        <v>8000</v>
      </c>
      <c r="K77" s="7">
        <v>8000</v>
      </c>
      <c r="L77" s="7">
        <v>8000</v>
      </c>
      <c r="M77" s="7">
        <v>8000</v>
      </c>
      <c r="N77" s="7">
        <v>8000</v>
      </c>
      <c r="O77" s="68"/>
      <c r="P77" s="55"/>
      <c r="Q77" s="55"/>
      <c r="R77" s="55"/>
      <c r="S77" s="55"/>
      <c r="T77" s="55"/>
      <c r="U77" s="55"/>
      <c r="V77" s="55"/>
      <c r="W77" s="55"/>
      <c r="X77" s="55"/>
      <c r="Y77" s="1"/>
    </row>
    <row r="78" spans="1:25" ht="78.75" customHeight="1">
      <c r="A78" s="166"/>
      <c r="B78" s="133"/>
      <c r="C78" s="133"/>
      <c r="D78" s="147"/>
      <c r="E78" s="160"/>
      <c r="F78" s="10" t="s">
        <v>20</v>
      </c>
      <c r="G78" s="11">
        <f>H78+I78+J78+K78+L78+N78</f>
        <v>0</v>
      </c>
      <c r="H78" s="48"/>
      <c r="I78" s="48"/>
      <c r="J78" s="30"/>
      <c r="K78" s="30"/>
      <c r="L78" s="30"/>
      <c r="M78" s="30"/>
      <c r="N78" s="30"/>
      <c r="O78" s="69"/>
      <c r="P78" s="56"/>
      <c r="Q78" s="56"/>
      <c r="R78" s="56"/>
      <c r="S78" s="56"/>
      <c r="T78" s="56"/>
      <c r="U78" s="56"/>
      <c r="V78" s="56"/>
      <c r="W78" s="56"/>
      <c r="X78" s="56"/>
      <c r="Y78" s="1"/>
    </row>
    <row r="79" spans="1:25">
      <c r="A79" s="111"/>
      <c r="B79" s="81" t="s">
        <v>37</v>
      </c>
      <c r="C79" s="77">
        <v>2020</v>
      </c>
      <c r="D79" s="77">
        <v>2026</v>
      </c>
      <c r="E79" s="83" t="s">
        <v>21</v>
      </c>
      <c r="F79" s="83" t="s">
        <v>21</v>
      </c>
      <c r="G79" s="83" t="s">
        <v>21</v>
      </c>
      <c r="H79" s="77" t="s">
        <v>21</v>
      </c>
      <c r="I79" s="83" t="s">
        <v>21</v>
      </c>
      <c r="J79" s="83" t="s">
        <v>21</v>
      </c>
      <c r="K79" s="83" t="s">
        <v>21</v>
      </c>
      <c r="L79" s="83" t="s">
        <v>21</v>
      </c>
      <c r="M79" s="83" t="s">
        <v>21</v>
      </c>
      <c r="N79" s="83" t="s">
        <v>21</v>
      </c>
      <c r="O79" s="67"/>
      <c r="P79" s="54"/>
      <c r="Q79" s="54"/>
      <c r="R79" s="54"/>
      <c r="S79" s="54"/>
      <c r="T79" s="54"/>
      <c r="U79" s="54"/>
      <c r="V79" s="54"/>
      <c r="W79" s="54"/>
      <c r="X79" s="54"/>
      <c r="Y79" s="1"/>
    </row>
    <row r="80" spans="1:25">
      <c r="A80" s="112"/>
      <c r="B80" s="82"/>
      <c r="C80" s="97"/>
      <c r="D80" s="90"/>
      <c r="E80" s="84"/>
      <c r="F80" s="84"/>
      <c r="G80" s="84"/>
      <c r="H80" s="97"/>
      <c r="I80" s="84"/>
      <c r="J80" s="84"/>
      <c r="K80" s="84"/>
      <c r="L80" s="84"/>
      <c r="M80" s="84"/>
      <c r="N80" s="84"/>
      <c r="O80" s="68"/>
      <c r="P80" s="55"/>
      <c r="Q80" s="55"/>
      <c r="R80" s="55"/>
      <c r="S80" s="55"/>
      <c r="T80" s="55"/>
      <c r="U80" s="55"/>
      <c r="V80" s="55"/>
      <c r="W80" s="55"/>
      <c r="X80" s="55"/>
      <c r="Y80" s="1"/>
    </row>
    <row r="81" spans="1:25" ht="33" customHeight="1">
      <c r="A81" s="113"/>
      <c r="B81" s="92"/>
      <c r="C81" s="98"/>
      <c r="D81" s="91"/>
      <c r="E81" s="85"/>
      <c r="F81" s="85"/>
      <c r="G81" s="85"/>
      <c r="H81" s="98"/>
      <c r="I81" s="85"/>
      <c r="J81" s="85"/>
      <c r="K81" s="85"/>
      <c r="L81" s="85"/>
      <c r="M81" s="85"/>
      <c r="N81" s="85"/>
      <c r="O81" s="69"/>
      <c r="P81" s="56"/>
      <c r="Q81" s="56"/>
      <c r="R81" s="56"/>
      <c r="S81" s="56"/>
      <c r="T81" s="56"/>
      <c r="U81" s="56"/>
      <c r="V81" s="56"/>
      <c r="W81" s="56"/>
      <c r="X81" s="56"/>
      <c r="Y81" s="1"/>
    </row>
    <row r="82" spans="1:25" ht="31.5">
      <c r="A82" s="111"/>
      <c r="B82" s="81" t="s">
        <v>51</v>
      </c>
      <c r="C82" s="77">
        <v>2020</v>
      </c>
      <c r="D82" s="77">
        <v>2026</v>
      </c>
      <c r="E82" s="108" t="s">
        <v>68</v>
      </c>
      <c r="F82" s="9" t="s">
        <v>13</v>
      </c>
      <c r="G82" s="22">
        <f t="shared" ref="G82:N82" si="23">G83+G84</f>
        <v>714730</v>
      </c>
      <c r="H82" s="30">
        <f t="shared" si="23"/>
        <v>96730</v>
      </c>
      <c r="I82" s="30">
        <f t="shared" si="23"/>
        <v>103000</v>
      </c>
      <c r="J82" s="30">
        <f t="shared" si="23"/>
        <v>103000</v>
      </c>
      <c r="K82" s="30">
        <f t="shared" si="23"/>
        <v>103000</v>
      </c>
      <c r="L82" s="30">
        <f t="shared" si="23"/>
        <v>103000</v>
      </c>
      <c r="M82" s="30">
        <f t="shared" si="23"/>
        <v>103000</v>
      </c>
      <c r="N82" s="30">
        <f t="shared" si="23"/>
        <v>103000</v>
      </c>
      <c r="O82" s="83" t="s">
        <v>21</v>
      </c>
      <c r="P82" s="103" t="s">
        <v>21</v>
      </c>
      <c r="Q82" s="103" t="s">
        <v>21</v>
      </c>
      <c r="R82" s="103" t="s">
        <v>21</v>
      </c>
      <c r="S82" s="103" t="s">
        <v>21</v>
      </c>
      <c r="T82" s="103" t="s">
        <v>21</v>
      </c>
      <c r="U82" s="103" t="s">
        <v>21</v>
      </c>
      <c r="V82" s="103" t="s">
        <v>21</v>
      </c>
      <c r="W82" s="103" t="s">
        <v>21</v>
      </c>
      <c r="X82" s="103" t="s">
        <v>21</v>
      </c>
      <c r="Y82" s="1"/>
    </row>
    <row r="83" spans="1:25" ht="69" customHeight="1">
      <c r="A83" s="112"/>
      <c r="B83" s="82"/>
      <c r="C83" s="97"/>
      <c r="D83" s="90"/>
      <c r="E83" s="109"/>
      <c r="F83" s="9" t="s">
        <v>19</v>
      </c>
      <c r="G83" s="22">
        <f>H83+I83+J83+K83+L83+N83+M83</f>
        <v>714730</v>
      </c>
      <c r="H83" s="30">
        <f>H86+H89+H92+H95+H98</f>
        <v>96730</v>
      </c>
      <c r="I83" s="30">
        <f t="shared" ref="I83:N83" si="24">I86+I89+I92+I95+I98+I101</f>
        <v>103000</v>
      </c>
      <c r="J83" s="30">
        <f t="shared" si="24"/>
        <v>103000</v>
      </c>
      <c r="K83" s="30">
        <f t="shared" si="24"/>
        <v>103000</v>
      </c>
      <c r="L83" s="30">
        <f t="shared" si="24"/>
        <v>103000</v>
      </c>
      <c r="M83" s="30">
        <f t="shared" si="24"/>
        <v>103000</v>
      </c>
      <c r="N83" s="30">
        <f t="shared" si="24"/>
        <v>103000</v>
      </c>
      <c r="O83" s="84"/>
      <c r="P83" s="104"/>
      <c r="Q83" s="104"/>
      <c r="R83" s="104"/>
      <c r="S83" s="104"/>
      <c r="T83" s="104"/>
      <c r="U83" s="104"/>
      <c r="V83" s="104"/>
      <c r="W83" s="104"/>
      <c r="X83" s="104"/>
      <c r="Y83" s="1"/>
    </row>
    <row r="84" spans="1:25" ht="55.5" customHeight="1">
      <c r="A84" s="113"/>
      <c r="B84" s="92"/>
      <c r="C84" s="98"/>
      <c r="D84" s="91"/>
      <c r="E84" s="110"/>
      <c r="F84" s="9" t="s">
        <v>20</v>
      </c>
      <c r="G84" s="22">
        <f>H84+I84+J84+K84+L84+N84</f>
        <v>0</v>
      </c>
      <c r="H84" s="30">
        <f>H87+H90+H93+H96+H99</f>
        <v>0</v>
      </c>
      <c r="I84" s="30">
        <f t="shared" ref="I84:N84" si="25">I87+I90+I93+I96+I99</f>
        <v>0</v>
      </c>
      <c r="J84" s="30">
        <f t="shared" si="25"/>
        <v>0</v>
      </c>
      <c r="K84" s="30">
        <f t="shared" si="25"/>
        <v>0</v>
      </c>
      <c r="L84" s="30">
        <f t="shared" si="25"/>
        <v>0</v>
      </c>
      <c r="M84" s="30">
        <f t="shared" si="25"/>
        <v>0</v>
      </c>
      <c r="N84" s="30">
        <f t="shared" si="25"/>
        <v>0</v>
      </c>
      <c r="O84" s="85"/>
      <c r="P84" s="105"/>
      <c r="Q84" s="105"/>
      <c r="R84" s="105"/>
      <c r="S84" s="105"/>
      <c r="T84" s="105"/>
      <c r="U84" s="105"/>
      <c r="V84" s="105"/>
      <c r="W84" s="105"/>
      <c r="X84" s="105"/>
      <c r="Y84" s="1"/>
    </row>
    <row r="85" spans="1:25" ht="15.75" customHeight="1">
      <c r="A85" s="111"/>
      <c r="B85" s="81" t="s">
        <v>49</v>
      </c>
      <c r="C85" s="77">
        <v>2020</v>
      </c>
      <c r="D85" s="77">
        <v>2026</v>
      </c>
      <c r="E85" s="108" t="s">
        <v>68</v>
      </c>
      <c r="F85" s="9" t="s">
        <v>13</v>
      </c>
      <c r="G85" s="12">
        <f>G86+G87</f>
        <v>280000</v>
      </c>
      <c r="H85" s="19">
        <f t="shared" ref="H85:N85" si="26">H86+H87</f>
        <v>40000</v>
      </c>
      <c r="I85" s="19">
        <f t="shared" si="26"/>
        <v>40000</v>
      </c>
      <c r="J85" s="19">
        <f t="shared" si="26"/>
        <v>40000</v>
      </c>
      <c r="K85" s="19">
        <f t="shared" si="26"/>
        <v>40000</v>
      </c>
      <c r="L85" s="19">
        <f t="shared" si="26"/>
        <v>40000</v>
      </c>
      <c r="M85" s="19">
        <f>M86+M87</f>
        <v>40000</v>
      </c>
      <c r="N85" s="19">
        <f t="shared" si="26"/>
        <v>40000</v>
      </c>
      <c r="O85" s="67" t="s">
        <v>41</v>
      </c>
      <c r="P85" s="54" t="s">
        <v>23</v>
      </c>
      <c r="Q85" s="54">
        <v>100</v>
      </c>
      <c r="R85" s="54">
        <v>100</v>
      </c>
      <c r="S85" s="107">
        <v>100</v>
      </c>
      <c r="T85" s="54">
        <v>100</v>
      </c>
      <c r="U85" s="54">
        <v>100</v>
      </c>
      <c r="V85" s="54">
        <v>100</v>
      </c>
      <c r="W85" s="54">
        <v>100</v>
      </c>
      <c r="X85" s="54">
        <v>100</v>
      </c>
      <c r="Y85" s="1"/>
    </row>
    <row r="86" spans="1:25" ht="66" customHeight="1">
      <c r="A86" s="112"/>
      <c r="B86" s="114"/>
      <c r="C86" s="97"/>
      <c r="D86" s="90"/>
      <c r="E86" s="109"/>
      <c r="F86" s="9" t="s">
        <v>19</v>
      </c>
      <c r="G86" s="12">
        <f>H86+I86+J86+K86+L86+N86+M86</f>
        <v>280000</v>
      </c>
      <c r="H86" s="7">
        <v>40000</v>
      </c>
      <c r="I86" s="19">
        <v>40000</v>
      </c>
      <c r="J86" s="19">
        <v>40000</v>
      </c>
      <c r="K86" s="19">
        <v>40000</v>
      </c>
      <c r="L86" s="19">
        <v>40000</v>
      </c>
      <c r="M86" s="19">
        <v>40000</v>
      </c>
      <c r="N86" s="19">
        <v>40000</v>
      </c>
      <c r="O86" s="68"/>
      <c r="P86" s="65"/>
      <c r="Q86" s="65"/>
      <c r="R86" s="65"/>
      <c r="S86" s="63"/>
      <c r="T86" s="65"/>
      <c r="U86" s="65"/>
      <c r="V86" s="65"/>
      <c r="W86" s="65"/>
      <c r="X86" s="65"/>
      <c r="Y86" s="1"/>
    </row>
    <row r="87" spans="1:25" ht="44.25" customHeight="1">
      <c r="A87" s="113"/>
      <c r="B87" s="115"/>
      <c r="C87" s="98"/>
      <c r="D87" s="91"/>
      <c r="E87" s="110"/>
      <c r="F87" s="9" t="s">
        <v>20</v>
      </c>
      <c r="G87" s="12">
        <f>H87+I87+J87+K87+L87+N87</f>
        <v>0</v>
      </c>
      <c r="H87" s="30">
        <v>0</v>
      </c>
      <c r="I87" s="31">
        <v>0</v>
      </c>
      <c r="J87" s="31">
        <v>0</v>
      </c>
      <c r="K87" s="31">
        <v>0</v>
      </c>
      <c r="L87" s="31"/>
      <c r="M87" s="31"/>
      <c r="N87" s="31"/>
      <c r="O87" s="69"/>
      <c r="P87" s="66"/>
      <c r="Q87" s="66"/>
      <c r="R87" s="66"/>
      <c r="S87" s="64"/>
      <c r="T87" s="66"/>
      <c r="U87" s="66"/>
      <c r="V87" s="66"/>
      <c r="W87" s="66"/>
      <c r="X87" s="66"/>
      <c r="Y87" s="1"/>
    </row>
    <row r="88" spans="1:25" ht="15.75" customHeight="1">
      <c r="A88" s="137"/>
      <c r="B88" s="81" t="s">
        <v>84</v>
      </c>
      <c r="C88" s="77">
        <v>2020</v>
      </c>
      <c r="D88" s="77">
        <v>2026</v>
      </c>
      <c r="E88" s="94" t="s">
        <v>68</v>
      </c>
      <c r="F88" s="9" t="s">
        <v>13</v>
      </c>
      <c r="G88" s="12">
        <f t="shared" ref="G88:N88" si="27">G89+G90</f>
        <v>30000</v>
      </c>
      <c r="H88" s="30">
        <f t="shared" si="27"/>
        <v>5000</v>
      </c>
      <c r="I88" s="31">
        <f t="shared" si="27"/>
        <v>5000</v>
      </c>
      <c r="J88" s="31">
        <f t="shared" si="27"/>
        <v>5000</v>
      </c>
      <c r="K88" s="31">
        <f t="shared" si="27"/>
        <v>5000</v>
      </c>
      <c r="L88" s="31">
        <f t="shared" si="27"/>
        <v>5000</v>
      </c>
      <c r="M88" s="31">
        <f t="shared" si="27"/>
        <v>5000</v>
      </c>
      <c r="N88" s="31">
        <f t="shared" si="27"/>
        <v>5000</v>
      </c>
      <c r="O88" s="83" t="s">
        <v>40</v>
      </c>
      <c r="P88" s="54" t="s">
        <v>23</v>
      </c>
      <c r="Q88" s="54">
        <v>100</v>
      </c>
      <c r="R88" s="54">
        <v>100</v>
      </c>
      <c r="S88" s="54">
        <v>100</v>
      </c>
      <c r="T88" s="54">
        <v>100</v>
      </c>
      <c r="U88" s="54">
        <v>100</v>
      </c>
      <c r="V88" s="54">
        <v>100</v>
      </c>
      <c r="W88" s="54">
        <v>100</v>
      </c>
      <c r="X88" s="54">
        <v>100</v>
      </c>
      <c r="Y88" s="1"/>
    </row>
    <row r="89" spans="1:25" ht="69" customHeight="1">
      <c r="A89" s="74"/>
      <c r="B89" s="82"/>
      <c r="C89" s="97"/>
      <c r="D89" s="90"/>
      <c r="E89" s="95"/>
      <c r="F89" s="9" t="s">
        <v>19</v>
      </c>
      <c r="G89" s="12">
        <f>H89+I89+J89+K89+L89+N89</f>
        <v>30000</v>
      </c>
      <c r="H89" s="47">
        <v>5000</v>
      </c>
      <c r="I89" s="29">
        <v>5000</v>
      </c>
      <c r="J89" s="29">
        <v>5000</v>
      </c>
      <c r="K89" s="29">
        <v>5000</v>
      </c>
      <c r="L89" s="29">
        <v>5000</v>
      </c>
      <c r="M89" s="29">
        <v>5000</v>
      </c>
      <c r="N89" s="29">
        <v>5000</v>
      </c>
      <c r="O89" s="84"/>
      <c r="P89" s="55"/>
      <c r="Q89" s="65"/>
      <c r="R89" s="65"/>
      <c r="S89" s="65"/>
      <c r="T89" s="65"/>
      <c r="U89" s="65"/>
      <c r="V89" s="65"/>
      <c r="W89" s="65"/>
      <c r="X89" s="65"/>
      <c r="Y89" s="1"/>
    </row>
    <row r="90" spans="1:25" ht="48.75" customHeight="1">
      <c r="A90" s="75"/>
      <c r="B90" s="92"/>
      <c r="C90" s="98"/>
      <c r="D90" s="91"/>
      <c r="E90" s="96"/>
      <c r="F90" s="9" t="s">
        <v>20</v>
      </c>
      <c r="G90" s="12">
        <f>H90+I90+J90+K90+L90+N90</f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85"/>
      <c r="P90" s="56"/>
      <c r="Q90" s="66"/>
      <c r="R90" s="66"/>
      <c r="S90" s="66"/>
      <c r="T90" s="66"/>
      <c r="U90" s="66"/>
      <c r="V90" s="66"/>
      <c r="W90" s="66"/>
      <c r="X90" s="66"/>
      <c r="Y90" s="1"/>
    </row>
    <row r="91" spans="1:25" ht="31.5">
      <c r="A91" s="138"/>
      <c r="B91" s="139" t="s">
        <v>85</v>
      </c>
      <c r="C91" s="77">
        <v>2020</v>
      </c>
      <c r="D91" s="77">
        <v>2026</v>
      </c>
      <c r="E91" s="134" t="s">
        <v>31</v>
      </c>
      <c r="F91" s="9" t="s">
        <v>13</v>
      </c>
      <c r="G91" s="12">
        <f>G92+G93</f>
        <v>8000</v>
      </c>
      <c r="H91" s="31">
        <f>H92+H93</f>
        <v>8000</v>
      </c>
      <c r="I91" s="31"/>
      <c r="J91" s="31"/>
      <c r="K91" s="31"/>
      <c r="L91" s="31">
        <f>L92+L93</f>
        <v>0</v>
      </c>
      <c r="M91" s="31">
        <f>M92+M93</f>
        <v>0</v>
      </c>
      <c r="N91" s="31">
        <f>N92+N93</f>
        <v>0</v>
      </c>
      <c r="O91" s="83" t="s">
        <v>59</v>
      </c>
      <c r="P91" s="54" t="s">
        <v>23</v>
      </c>
      <c r="Q91" s="102">
        <v>100</v>
      </c>
      <c r="R91" s="102">
        <v>100</v>
      </c>
      <c r="S91" s="102"/>
      <c r="T91" s="102"/>
      <c r="U91" s="102"/>
      <c r="V91" s="99"/>
      <c r="W91" s="99"/>
      <c r="X91" s="99"/>
      <c r="Y91" s="1"/>
    </row>
    <row r="92" spans="1:25" ht="78.75">
      <c r="A92" s="78"/>
      <c r="B92" s="140"/>
      <c r="C92" s="97"/>
      <c r="D92" s="90"/>
      <c r="E92" s="135"/>
      <c r="F92" s="9" t="s">
        <v>19</v>
      </c>
      <c r="G92" s="12">
        <f>H92+I92+J92+K92+L92+M92+N92</f>
        <v>8000</v>
      </c>
      <c r="H92" s="31">
        <v>8000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84"/>
      <c r="P92" s="55"/>
      <c r="Q92" s="65"/>
      <c r="R92" s="65"/>
      <c r="S92" s="65"/>
      <c r="T92" s="65"/>
      <c r="U92" s="65"/>
      <c r="V92" s="100"/>
      <c r="W92" s="100"/>
      <c r="X92" s="100"/>
      <c r="Y92" s="1"/>
    </row>
    <row r="93" spans="1:25" ht="48" customHeight="1">
      <c r="A93" s="79"/>
      <c r="B93" s="141"/>
      <c r="C93" s="98"/>
      <c r="D93" s="91"/>
      <c r="E93" s="136"/>
      <c r="F93" s="9" t="s">
        <v>20</v>
      </c>
      <c r="G93" s="12">
        <f>H93+I93+J93+K93+L93+M93+N93</f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85"/>
      <c r="P93" s="56"/>
      <c r="Q93" s="66"/>
      <c r="R93" s="66"/>
      <c r="S93" s="66"/>
      <c r="T93" s="66"/>
      <c r="U93" s="66"/>
      <c r="V93" s="101"/>
      <c r="W93" s="101"/>
      <c r="X93" s="101"/>
      <c r="Y93" s="1"/>
    </row>
    <row r="94" spans="1:25" ht="31.5">
      <c r="A94" s="138"/>
      <c r="B94" s="139" t="s">
        <v>86</v>
      </c>
      <c r="C94" s="77">
        <v>2020</v>
      </c>
      <c r="D94" s="77">
        <v>2026</v>
      </c>
      <c r="E94" s="134" t="s">
        <v>56</v>
      </c>
      <c r="F94" s="9" t="s">
        <v>13</v>
      </c>
      <c r="G94" s="12">
        <f t="shared" ref="G94:N94" si="28">G95+G96</f>
        <v>196000</v>
      </c>
      <c r="H94" s="31">
        <f t="shared" si="28"/>
        <v>28000</v>
      </c>
      <c r="I94" s="31">
        <f t="shared" si="28"/>
        <v>28000</v>
      </c>
      <c r="J94" s="31">
        <f t="shared" si="28"/>
        <v>28000</v>
      </c>
      <c r="K94" s="31">
        <f t="shared" si="28"/>
        <v>28000</v>
      </c>
      <c r="L94" s="31">
        <f t="shared" si="28"/>
        <v>28000</v>
      </c>
      <c r="M94" s="31">
        <f t="shared" si="28"/>
        <v>28000</v>
      </c>
      <c r="N94" s="31">
        <f t="shared" si="28"/>
        <v>28000</v>
      </c>
      <c r="O94" s="83" t="s">
        <v>60</v>
      </c>
      <c r="P94" s="54" t="s">
        <v>23</v>
      </c>
      <c r="Q94" s="102">
        <v>100</v>
      </c>
      <c r="R94" s="102">
        <v>100</v>
      </c>
      <c r="S94" s="102">
        <v>100</v>
      </c>
      <c r="T94" s="102">
        <v>100</v>
      </c>
      <c r="U94" s="102">
        <v>100</v>
      </c>
      <c r="V94" s="99">
        <v>100</v>
      </c>
      <c r="W94" s="99">
        <v>100</v>
      </c>
      <c r="X94" s="99">
        <v>100</v>
      </c>
      <c r="Y94" s="1"/>
    </row>
    <row r="95" spans="1:25" ht="78.75">
      <c r="A95" s="78"/>
      <c r="B95" s="140"/>
      <c r="C95" s="97"/>
      <c r="D95" s="90"/>
      <c r="E95" s="135"/>
      <c r="F95" s="9" t="s">
        <v>19</v>
      </c>
      <c r="G95" s="12">
        <f>H95+I95+J95+K95+L95+M95+N95</f>
        <v>196000</v>
      </c>
      <c r="H95" s="31">
        <v>28000</v>
      </c>
      <c r="I95" s="31">
        <v>28000</v>
      </c>
      <c r="J95" s="31">
        <v>28000</v>
      </c>
      <c r="K95" s="31">
        <v>28000</v>
      </c>
      <c r="L95" s="31">
        <v>28000</v>
      </c>
      <c r="M95" s="31">
        <v>28000</v>
      </c>
      <c r="N95" s="31">
        <v>28000</v>
      </c>
      <c r="O95" s="84"/>
      <c r="P95" s="55"/>
      <c r="Q95" s="65"/>
      <c r="R95" s="65"/>
      <c r="S95" s="65"/>
      <c r="T95" s="65"/>
      <c r="U95" s="65"/>
      <c r="V95" s="100"/>
      <c r="W95" s="100"/>
      <c r="X95" s="100"/>
      <c r="Y95" s="1"/>
    </row>
    <row r="96" spans="1:25" ht="54.75" customHeight="1">
      <c r="A96" s="79"/>
      <c r="B96" s="141"/>
      <c r="C96" s="98"/>
      <c r="D96" s="91"/>
      <c r="E96" s="136"/>
      <c r="F96" s="9" t="s">
        <v>20</v>
      </c>
      <c r="G96" s="12">
        <f>H96+I96+J96+K96+L96+M96+N96</f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85"/>
      <c r="P96" s="56"/>
      <c r="Q96" s="66"/>
      <c r="R96" s="66"/>
      <c r="S96" s="66"/>
      <c r="T96" s="66"/>
      <c r="U96" s="66"/>
      <c r="V96" s="101"/>
      <c r="W96" s="101"/>
      <c r="X96" s="101"/>
      <c r="Y96" s="1"/>
    </row>
    <row r="97" spans="1:145" ht="31.5">
      <c r="A97" s="138"/>
      <c r="B97" s="139" t="s">
        <v>87</v>
      </c>
      <c r="C97" s="77">
        <v>2020</v>
      </c>
      <c r="D97" s="77">
        <v>2026</v>
      </c>
      <c r="E97" s="107" t="s">
        <v>18</v>
      </c>
      <c r="F97" s="9" t="s">
        <v>13</v>
      </c>
      <c r="G97" s="12">
        <f>G98+G99</f>
        <v>15730</v>
      </c>
      <c r="H97" s="31">
        <f>H98+H99</f>
        <v>15730</v>
      </c>
      <c r="I97" s="31"/>
      <c r="J97" s="31"/>
      <c r="K97" s="31"/>
      <c r="L97" s="31">
        <f>L98+L99</f>
        <v>0</v>
      </c>
      <c r="M97" s="31">
        <f>M98+M99</f>
        <v>0</v>
      </c>
      <c r="N97" s="31">
        <f>N98+N99</f>
        <v>0</v>
      </c>
      <c r="O97" s="83" t="s">
        <v>61</v>
      </c>
      <c r="P97" s="54" t="s">
        <v>23</v>
      </c>
      <c r="Q97" s="54">
        <v>100</v>
      </c>
      <c r="R97" s="54">
        <v>100</v>
      </c>
      <c r="S97" s="54"/>
      <c r="T97" s="54"/>
      <c r="U97" s="54"/>
      <c r="V97" s="54"/>
      <c r="W97" s="54"/>
      <c r="X97" s="54"/>
      <c r="Y97" s="1"/>
    </row>
    <row r="98" spans="1:145" ht="78.75">
      <c r="A98" s="78"/>
      <c r="B98" s="140"/>
      <c r="C98" s="97"/>
      <c r="D98" s="90"/>
      <c r="E98" s="62"/>
      <c r="F98" s="9" t="s">
        <v>19</v>
      </c>
      <c r="G98" s="12">
        <f>H98+I98+J98+K98+L98+M98+N98</f>
        <v>15730</v>
      </c>
      <c r="H98" s="31">
        <v>15730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84"/>
      <c r="P98" s="55"/>
      <c r="Q98" s="55"/>
      <c r="R98" s="55"/>
      <c r="S98" s="55"/>
      <c r="T98" s="55"/>
      <c r="U98" s="55"/>
      <c r="V98" s="55"/>
      <c r="W98" s="55"/>
      <c r="X98" s="55"/>
      <c r="Y98" s="1"/>
    </row>
    <row r="99" spans="1:145" ht="45.75" customHeight="1">
      <c r="A99" s="79"/>
      <c r="B99" s="141"/>
      <c r="C99" s="98"/>
      <c r="D99" s="91"/>
      <c r="E99" s="148"/>
      <c r="F99" s="9" t="s">
        <v>20</v>
      </c>
      <c r="G99" s="12">
        <f>H99+I99+J99+K99+L99+M99+N99</f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85"/>
      <c r="P99" s="56"/>
      <c r="Q99" s="56"/>
      <c r="R99" s="56"/>
      <c r="S99" s="56"/>
      <c r="T99" s="56"/>
      <c r="U99" s="56"/>
      <c r="V99" s="56"/>
      <c r="W99" s="56"/>
      <c r="X99" s="56"/>
      <c r="Y99" s="1"/>
    </row>
    <row r="100" spans="1:145" ht="31.5">
      <c r="A100" s="142"/>
      <c r="B100" s="128" t="s">
        <v>88</v>
      </c>
      <c r="C100" s="131">
        <v>2020</v>
      </c>
      <c r="D100" s="145">
        <v>2026</v>
      </c>
      <c r="E100" s="125" t="s">
        <v>68</v>
      </c>
      <c r="F100" s="10" t="s">
        <v>13</v>
      </c>
      <c r="G100" s="11">
        <f>G101+G102</f>
        <v>180000</v>
      </c>
      <c r="H100" s="31">
        <f>H101+H102</f>
        <v>0</v>
      </c>
      <c r="I100" s="31">
        <f t="shared" ref="I100:N100" si="29">I101+I102</f>
        <v>30000</v>
      </c>
      <c r="J100" s="31">
        <f t="shared" si="29"/>
        <v>30000</v>
      </c>
      <c r="K100" s="31">
        <f t="shared" si="29"/>
        <v>30000</v>
      </c>
      <c r="L100" s="31">
        <f t="shared" si="29"/>
        <v>30000</v>
      </c>
      <c r="M100" s="31">
        <f t="shared" si="29"/>
        <v>30000</v>
      </c>
      <c r="N100" s="31">
        <f t="shared" si="29"/>
        <v>30000</v>
      </c>
      <c r="O100" s="83" t="s">
        <v>72</v>
      </c>
      <c r="P100" s="54" t="s">
        <v>23</v>
      </c>
      <c r="Q100" s="54">
        <v>100</v>
      </c>
      <c r="R100" s="54"/>
      <c r="S100" s="54">
        <v>100</v>
      </c>
      <c r="T100" s="54">
        <v>100</v>
      </c>
      <c r="U100" s="54">
        <v>100</v>
      </c>
      <c r="V100" s="54">
        <v>100</v>
      </c>
      <c r="W100" s="54">
        <v>100</v>
      </c>
      <c r="X100" s="54">
        <v>100</v>
      </c>
      <c r="Y100" s="1"/>
    </row>
    <row r="101" spans="1:145" ht="78.75">
      <c r="A101" s="143"/>
      <c r="B101" s="129"/>
      <c r="C101" s="132"/>
      <c r="D101" s="146"/>
      <c r="E101" s="126"/>
      <c r="F101" s="10" t="s">
        <v>19</v>
      </c>
      <c r="G101" s="11">
        <f>H101+I101+J101+K101+L101+M101+N101</f>
        <v>180000</v>
      </c>
      <c r="H101" s="31"/>
      <c r="I101" s="31">
        <v>30000</v>
      </c>
      <c r="J101" s="31">
        <v>30000</v>
      </c>
      <c r="K101" s="31">
        <v>30000</v>
      </c>
      <c r="L101" s="31">
        <v>30000</v>
      </c>
      <c r="M101" s="31">
        <v>30000</v>
      </c>
      <c r="N101" s="31">
        <v>30000</v>
      </c>
      <c r="O101" s="84"/>
      <c r="P101" s="55"/>
      <c r="Q101" s="55"/>
      <c r="R101" s="55"/>
      <c r="S101" s="55"/>
      <c r="T101" s="55"/>
      <c r="U101" s="55"/>
      <c r="V101" s="55"/>
      <c r="W101" s="55"/>
      <c r="X101" s="55"/>
      <c r="Y101" s="1"/>
    </row>
    <row r="102" spans="1:145" ht="50.25" customHeight="1">
      <c r="A102" s="144"/>
      <c r="B102" s="130"/>
      <c r="C102" s="133"/>
      <c r="D102" s="147"/>
      <c r="E102" s="127"/>
      <c r="F102" s="10" t="s">
        <v>20</v>
      </c>
      <c r="G102" s="11">
        <f>H102+I102+J102+K102+L102+M102+N102</f>
        <v>0</v>
      </c>
      <c r="H102" s="31"/>
      <c r="I102" s="31"/>
      <c r="J102" s="31"/>
      <c r="K102" s="31"/>
      <c r="L102" s="31"/>
      <c r="M102" s="31"/>
      <c r="N102" s="31"/>
      <c r="O102" s="85"/>
      <c r="P102" s="56"/>
      <c r="Q102" s="56"/>
      <c r="R102" s="56"/>
      <c r="S102" s="56"/>
      <c r="T102" s="56"/>
      <c r="U102" s="56"/>
      <c r="V102" s="56"/>
      <c r="W102" s="56"/>
      <c r="X102" s="56"/>
      <c r="Y102" s="1"/>
    </row>
    <row r="103" spans="1:145" s="14" customFormat="1" ht="31.5">
      <c r="A103" s="116" t="s">
        <v>38</v>
      </c>
      <c r="B103" s="116"/>
      <c r="C103" s="116"/>
      <c r="D103" s="116"/>
      <c r="E103" s="116"/>
      <c r="F103" s="10" t="s">
        <v>13</v>
      </c>
      <c r="G103" s="7">
        <f t="shared" ref="G103:N103" si="30">G104+G105</f>
        <v>870730</v>
      </c>
      <c r="H103" s="7">
        <f t="shared" si="30"/>
        <v>144730</v>
      </c>
      <c r="I103" s="7">
        <f t="shared" si="30"/>
        <v>121000</v>
      </c>
      <c r="J103" s="7">
        <f t="shared" si="30"/>
        <v>121000</v>
      </c>
      <c r="K103" s="7">
        <f t="shared" si="30"/>
        <v>121000</v>
      </c>
      <c r="L103" s="7">
        <f t="shared" si="30"/>
        <v>121000</v>
      </c>
      <c r="M103" s="7">
        <f t="shared" si="30"/>
        <v>121000</v>
      </c>
      <c r="N103" s="7">
        <f t="shared" si="30"/>
        <v>121000</v>
      </c>
      <c r="O103" s="72" t="s">
        <v>12</v>
      </c>
      <c r="P103" s="61" t="s">
        <v>12</v>
      </c>
      <c r="Q103" s="61" t="s">
        <v>12</v>
      </c>
      <c r="R103" s="61" t="s">
        <v>12</v>
      </c>
      <c r="S103" s="61" t="s">
        <v>12</v>
      </c>
      <c r="T103" s="61" t="s">
        <v>12</v>
      </c>
      <c r="U103" s="61" t="s">
        <v>12</v>
      </c>
      <c r="V103" s="61" t="s">
        <v>12</v>
      </c>
      <c r="W103" s="61" t="s">
        <v>12</v>
      </c>
      <c r="X103" s="61" t="s">
        <v>12</v>
      </c>
      <c r="Y103" s="16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</row>
    <row r="104" spans="1:145" s="14" customFormat="1" ht="78.75">
      <c r="A104" s="116"/>
      <c r="B104" s="116"/>
      <c r="C104" s="116"/>
      <c r="D104" s="116"/>
      <c r="E104" s="116"/>
      <c r="F104" s="10" t="s">
        <v>19</v>
      </c>
      <c r="G104" s="7">
        <f>SUM(H104:N104)</f>
        <v>870730</v>
      </c>
      <c r="H104" s="7">
        <f>H62+H83</f>
        <v>144730</v>
      </c>
      <c r="I104" s="7">
        <f>I62+I83</f>
        <v>121000</v>
      </c>
      <c r="J104" s="7">
        <f>J62+J83</f>
        <v>121000</v>
      </c>
      <c r="K104" s="7">
        <f>K62+K83</f>
        <v>121000</v>
      </c>
      <c r="L104" s="7">
        <f>L83+L62</f>
        <v>121000</v>
      </c>
      <c r="M104" s="7">
        <f>M83+M62</f>
        <v>121000</v>
      </c>
      <c r="N104" s="7">
        <f>N83+N62</f>
        <v>121000</v>
      </c>
      <c r="O104" s="72"/>
      <c r="P104" s="61"/>
      <c r="Q104" s="61"/>
      <c r="R104" s="61"/>
      <c r="S104" s="61"/>
      <c r="T104" s="61"/>
      <c r="U104" s="61"/>
      <c r="V104" s="61"/>
      <c r="W104" s="61"/>
      <c r="X104" s="61"/>
      <c r="Y104" s="16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</row>
    <row r="105" spans="1:145" s="14" customFormat="1" ht="57.75" customHeight="1">
      <c r="A105" s="116"/>
      <c r="B105" s="116"/>
      <c r="C105" s="116"/>
      <c r="D105" s="116"/>
      <c r="E105" s="116"/>
      <c r="F105" s="10" t="s">
        <v>20</v>
      </c>
      <c r="G105" s="11">
        <f>G63+G84</f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f>L63</f>
        <v>0</v>
      </c>
      <c r="M105" s="11">
        <f>M63</f>
        <v>0</v>
      </c>
      <c r="N105" s="11">
        <f>N63</f>
        <v>0</v>
      </c>
      <c r="O105" s="72"/>
      <c r="P105" s="61"/>
      <c r="Q105" s="61"/>
      <c r="R105" s="61"/>
      <c r="S105" s="61"/>
      <c r="T105" s="61"/>
      <c r="U105" s="61"/>
      <c r="V105" s="61"/>
      <c r="W105" s="61"/>
      <c r="X105" s="61"/>
      <c r="Y105" s="16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</row>
    <row r="106" spans="1:145" s="21" customFormat="1" ht="21.75" customHeight="1">
      <c r="A106" s="117" t="s">
        <v>22</v>
      </c>
      <c r="B106" s="118"/>
      <c r="C106" s="123"/>
      <c r="D106" s="123"/>
      <c r="E106" s="124"/>
      <c r="F106" s="37" t="s">
        <v>13</v>
      </c>
      <c r="G106" s="43">
        <f t="shared" ref="G106:N106" si="31">G107+G108</f>
        <v>950754</v>
      </c>
      <c r="H106" s="38">
        <f t="shared" si="31"/>
        <v>206754</v>
      </c>
      <c r="I106" s="38">
        <f t="shared" si="31"/>
        <v>124000</v>
      </c>
      <c r="J106" s="38">
        <f t="shared" si="31"/>
        <v>124000</v>
      </c>
      <c r="K106" s="38">
        <f>K107+K108</f>
        <v>124000</v>
      </c>
      <c r="L106" s="38">
        <f t="shared" si="31"/>
        <v>124000</v>
      </c>
      <c r="M106" s="38">
        <f>M107+M108</f>
        <v>124000</v>
      </c>
      <c r="N106" s="38">
        <f t="shared" si="31"/>
        <v>124000</v>
      </c>
      <c r="O106" s="123"/>
      <c r="P106" s="106"/>
      <c r="Q106" s="106"/>
      <c r="R106" s="106"/>
      <c r="S106" s="106"/>
      <c r="T106" s="106"/>
      <c r="U106" s="106"/>
      <c r="V106" s="106"/>
      <c r="W106" s="106"/>
      <c r="X106" s="106"/>
      <c r="Y106" s="20"/>
    </row>
    <row r="107" spans="1:145" s="21" customFormat="1" ht="78.75">
      <c r="A107" s="119"/>
      <c r="B107" s="120"/>
      <c r="C107" s="123"/>
      <c r="D107" s="123"/>
      <c r="E107" s="124"/>
      <c r="F107" s="37" t="s">
        <v>19</v>
      </c>
      <c r="G107" s="42">
        <f>H107+I107+J107+K107+L107+N107+M107</f>
        <v>934254</v>
      </c>
      <c r="H107" s="38">
        <f t="shared" ref="H107:N108" si="32">H54+H104</f>
        <v>190254</v>
      </c>
      <c r="I107" s="38">
        <f t="shared" si="32"/>
        <v>124000</v>
      </c>
      <c r="J107" s="38">
        <f t="shared" si="32"/>
        <v>124000</v>
      </c>
      <c r="K107" s="38">
        <f t="shared" si="32"/>
        <v>124000</v>
      </c>
      <c r="L107" s="38">
        <f t="shared" si="32"/>
        <v>124000</v>
      </c>
      <c r="M107" s="38">
        <f t="shared" si="32"/>
        <v>124000</v>
      </c>
      <c r="N107" s="38">
        <f t="shared" si="32"/>
        <v>124000</v>
      </c>
      <c r="O107" s="123"/>
      <c r="P107" s="106"/>
      <c r="Q107" s="106"/>
      <c r="R107" s="106"/>
      <c r="S107" s="106"/>
      <c r="T107" s="106"/>
      <c r="U107" s="106"/>
      <c r="V107" s="106"/>
      <c r="W107" s="106"/>
      <c r="X107" s="106"/>
      <c r="Y107" s="20"/>
    </row>
    <row r="108" spans="1:145" s="21" customFormat="1" ht="55.5" customHeight="1">
      <c r="A108" s="121"/>
      <c r="B108" s="122"/>
      <c r="C108" s="123"/>
      <c r="D108" s="123"/>
      <c r="E108" s="124"/>
      <c r="F108" s="37" t="s">
        <v>20</v>
      </c>
      <c r="G108" s="41">
        <f>H108+I108+J108+K108+L108+N108</f>
        <v>16500</v>
      </c>
      <c r="H108" s="39">
        <f t="shared" si="32"/>
        <v>16500</v>
      </c>
      <c r="I108" s="39">
        <f t="shared" si="32"/>
        <v>0</v>
      </c>
      <c r="J108" s="39">
        <f t="shared" si="32"/>
        <v>0</v>
      </c>
      <c r="K108" s="39">
        <f t="shared" si="32"/>
        <v>0</v>
      </c>
      <c r="L108" s="39">
        <f t="shared" si="32"/>
        <v>0</v>
      </c>
      <c r="M108" s="39">
        <f t="shared" si="32"/>
        <v>0</v>
      </c>
      <c r="N108" s="39">
        <f t="shared" si="32"/>
        <v>0</v>
      </c>
      <c r="O108" s="123"/>
      <c r="P108" s="106"/>
      <c r="Q108" s="106"/>
      <c r="R108" s="106"/>
      <c r="S108" s="106"/>
      <c r="T108" s="106"/>
      <c r="U108" s="106"/>
      <c r="V108" s="106"/>
      <c r="W108" s="106"/>
      <c r="X108" s="106"/>
      <c r="Y108" s="20"/>
    </row>
    <row r="109" spans="1:145">
      <c r="G109" s="15"/>
      <c r="H109" s="15"/>
      <c r="I109" s="15"/>
      <c r="J109" s="15"/>
      <c r="K109" s="15"/>
      <c r="L109" s="15"/>
      <c r="M109" s="15"/>
      <c r="N109" s="15"/>
    </row>
    <row r="110" spans="1:145">
      <c r="D110" s="49"/>
      <c r="E110" s="49"/>
    </row>
    <row r="111" spans="1:145">
      <c r="D111" s="49"/>
      <c r="E111" s="49"/>
    </row>
    <row r="112" spans="1:145">
      <c r="D112" s="49"/>
      <c r="E112" s="49"/>
    </row>
    <row r="113" spans="4:5">
      <c r="D113" s="49"/>
      <c r="E113" s="49"/>
    </row>
    <row r="114" spans="4:5">
      <c r="D114" s="49"/>
      <c r="E114" s="49"/>
    </row>
    <row r="115" spans="4:5">
      <c r="D115" s="49"/>
      <c r="E115" s="49"/>
    </row>
    <row r="116" spans="4:5">
      <c r="D116" s="49"/>
      <c r="E116" s="49"/>
    </row>
    <row r="117" spans="4:5">
      <c r="D117" s="49"/>
      <c r="E117" s="49"/>
    </row>
    <row r="118" spans="4:5">
      <c r="D118" s="49"/>
      <c r="E118" s="49"/>
    </row>
    <row r="119" spans="4:5">
      <c r="D119" s="49"/>
      <c r="E119" s="49"/>
    </row>
    <row r="120" spans="4:5">
      <c r="D120" s="49"/>
      <c r="E120" s="49"/>
    </row>
    <row r="121" spans="4:5">
      <c r="D121" s="49"/>
      <c r="E121" s="49"/>
    </row>
    <row r="122" spans="4:5">
      <c r="D122" s="49"/>
      <c r="E122" s="49"/>
    </row>
    <row r="123" spans="4:5">
      <c r="D123" s="49"/>
      <c r="E123" s="49"/>
    </row>
    <row r="124" spans="4:5">
      <c r="D124" s="49"/>
      <c r="E124" s="49"/>
    </row>
    <row r="125" spans="4:5">
      <c r="D125" s="49"/>
      <c r="E125" s="49"/>
    </row>
    <row r="126" spans="4:5">
      <c r="D126" s="49"/>
      <c r="E126" s="49"/>
    </row>
    <row r="127" spans="4:5">
      <c r="D127" s="49"/>
      <c r="E127" s="49"/>
    </row>
    <row r="128" spans="4:5">
      <c r="D128" s="49"/>
      <c r="E128" s="49"/>
    </row>
    <row r="129" spans="4:5">
      <c r="D129" s="49"/>
      <c r="E129" s="49"/>
    </row>
  </sheetData>
  <mergeCells count="498">
    <mergeCell ref="U29:U31"/>
    <mergeCell ref="R20:R22"/>
    <mergeCell ref="U23:U25"/>
    <mergeCell ref="Q26:Q28"/>
    <mergeCell ref="T26:T28"/>
    <mergeCell ref="S26:S28"/>
    <mergeCell ref="S29:S31"/>
    <mergeCell ref="T29:T31"/>
    <mergeCell ref="T17:T19"/>
    <mergeCell ref="U20:U22"/>
    <mergeCell ref="O23:O25"/>
    <mergeCell ref="E23:E25"/>
    <mergeCell ref="P23:P25"/>
    <mergeCell ref="T20:T22"/>
    <mergeCell ref="Q23:Q25"/>
    <mergeCell ref="R23:R25"/>
    <mergeCell ref="S23:S25"/>
    <mergeCell ref="U17:U19"/>
    <mergeCell ref="S20:S22"/>
    <mergeCell ref="H14:H16"/>
    <mergeCell ref="O17:O19"/>
    <mergeCell ref="S17:S19"/>
    <mergeCell ref="R17:R19"/>
    <mergeCell ref="P17:P19"/>
    <mergeCell ref="K14:K16"/>
    <mergeCell ref="Q20:Q22"/>
    <mergeCell ref="S32:S34"/>
    <mergeCell ref="T32:T34"/>
    <mergeCell ref="R53:R55"/>
    <mergeCell ref="R64:R66"/>
    <mergeCell ref="S41:S43"/>
    <mergeCell ref="S47:S49"/>
    <mergeCell ref="S35:S37"/>
    <mergeCell ref="S44:S46"/>
    <mergeCell ref="R35:R37"/>
    <mergeCell ref="T38:T40"/>
    <mergeCell ref="O14:O16"/>
    <mergeCell ref="Q17:Q19"/>
    <mergeCell ref="P26:P28"/>
    <mergeCell ref="P20:P22"/>
    <mergeCell ref="V14:V16"/>
    <mergeCell ref="X14:X16"/>
    <mergeCell ref="R14:R16"/>
    <mergeCell ref="Q14:Q16"/>
    <mergeCell ref="U14:U16"/>
    <mergeCell ref="O20:O22"/>
    <mergeCell ref="O29:O31"/>
    <mergeCell ref="P29:P31"/>
    <mergeCell ref="Q29:Q31"/>
    <mergeCell ref="O26:O28"/>
    <mergeCell ref="O7:O9"/>
    <mergeCell ref="Q8:Q9"/>
    <mergeCell ref="Q7:X7"/>
    <mergeCell ref="V26:V28"/>
    <mergeCell ref="U26:U28"/>
    <mergeCell ref="W26:W28"/>
    <mergeCell ref="O35:O37"/>
    <mergeCell ref="Q1:X1"/>
    <mergeCell ref="T14:T16"/>
    <mergeCell ref="B4:R4"/>
    <mergeCell ref="C14:C16"/>
    <mergeCell ref="F14:F16"/>
    <mergeCell ref="O6:X6"/>
    <mergeCell ref="W14:W16"/>
    <mergeCell ref="S14:S16"/>
    <mergeCell ref="Q2:X3"/>
    <mergeCell ref="E6:E9"/>
    <mergeCell ref="G7:N7"/>
    <mergeCell ref="R8:X8"/>
    <mergeCell ref="G8:G9"/>
    <mergeCell ref="P7:P9"/>
    <mergeCell ref="H8:N8"/>
    <mergeCell ref="F7:F9"/>
    <mergeCell ref="F6:N6"/>
    <mergeCell ref="F79:F81"/>
    <mergeCell ref="B79:B81"/>
    <mergeCell ref="C79:C81"/>
    <mergeCell ref="G79:G81"/>
    <mergeCell ref="C70:C72"/>
    <mergeCell ref="D50:D52"/>
    <mergeCell ref="E70:E72"/>
    <mergeCell ref="E76:E78"/>
    <mergeCell ref="A41:A43"/>
    <mergeCell ref="A44:A46"/>
    <mergeCell ref="A47:A49"/>
    <mergeCell ref="N32:N34"/>
    <mergeCell ref="E41:E43"/>
    <mergeCell ref="C47:C49"/>
    <mergeCell ref="C44:C46"/>
    <mergeCell ref="D47:D49"/>
    <mergeCell ref="M32:M34"/>
    <mergeCell ref="L32:L34"/>
    <mergeCell ref="A79:A81"/>
    <mergeCell ref="E73:E75"/>
    <mergeCell ref="B67:B69"/>
    <mergeCell ref="C61:C63"/>
    <mergeCell ref="E67:E69"/>
    <mergeCell ref="A67:A69"/>
    <mergeCell ref="A76:A78"/>
    <mergeCell ref="C76:C78"/>
    <mergeCell ref="D76:D78"/>
    <mergeCell ref="B76:B78"/>
    <mergeCell ref="A32:A34"/>
    <mergeCell ref="A64:A66"/>
    <mergeCell ref="A61:A63"/>
    <mergeCell ref="B61:B63"/>
    <mergeCell ref="A50:A52"/>
    <mergeCell ref="B41:B43"/>
    <mergeCell ref="A58:A60"/>
    <mergeCell ref="A57:B57"/>
    <mergeCell ref="A35:A40"/>
    <mergeCell ref="A56:B56"/>
    <mergeCell ref="C41:C43"/>
    <mergeCell ref="D41:D43"/>
    <mergeCell ref="C32:C34"/>
    <mergeCell ref="D32:D34"/>
    <mergeCell ref="C38:C40"/>
    <mergeCell ref="D35:D37"/>
    <mergeCell ref="A17:A19"/>
    <mergeCell ref="A23:A25"/>
    <mergeCell ref="A26:A28"/>
    <mergeCell ref="B29:B31"/>
    <mergeCell ref="C29:C31"/>
    <mergeCell ref="A20:A22"/>
    <mergeCell ref="C17:C19"/>
    <mergeCell ref="D26:D28"/>
    <mergeCell ref="B17:B19"/>
    <mergeCell ref="B23:B25"/>
    <mergeCell ref="D23:D25"/>
    <mergeCell ref="D17:D19"/>
    <mergeCell ref="B20:B22"/>
    <mergeCell ref="C20:C22"/>
    <mergeCell ref="C23:C25"/>
    <mergeCell ref="C26:C28"/>
    <mergeCell ref="B26:B28"/>
    <mergeCell ref="D29:D31"/>
    <mergeCell ref="B38:B40"/>
    <mergeCell ref="B32:B34"/>
    <mergeCell ref="C35:C37"/>
    <mergeCell ref="D38:D40"/>
    <mergeCell ref="B35:B37"/>
    <mergeCell ref="C64:C66"/>
    <mergeCell ref="B73:B75"/>
    <mergeCell ref="D70:D72"/>
    <mergeCell ref="D73:D75"/>
    <mergeCell ref="B64:B66"/>
    <mergeCell ref="C73:C75"/>
    <mergeCell ref="C67:C69"/>
    <mergeCell ref="B70:B72"/>
    <mergeCell ref="D67:D69"/>
    <mergeCell ref="E26:E28"/>
    <mergeCell ref="E35:E37"/>
    <mergeCell ref="E32:E34"/>
    <mergeCell ref="D64:D66"/>
    <mergeCell ref="E64:E66"/>
    <mergeCell ref="E44:E46"/>
    <mergeCell ref="E50:E52"/>
    <mergeCell ref="D58:D60"/>
    <mergeCell ref="E47:E49"/>
    <mergeCell ref="E53:E55"/>
    <mergeCell ref="D44:D46"/>
    <mergeCell ref="B44:B46"/>
    <mergeCell ref="C58:C60"/>
    <mergeCell ref="A53:B55"/>
    <mergeCell ref="B47:B49"/>
    <mergeCell ref="C50:C52"/>
    <mergeCell ref="B50:B52"/>
    <mergeCell ref="B58:B60"/>
    <mergeCell ref="C53:C55"/>
    <mergeCell ref="P85:P87"/>
    <mergeCell ref="P88:P90"/>
    <mergeCell ref="D88:D90"/>
    <mergeCell ref="P100:P102"/>
    <mergeCell ref="E97:E99"/>
    <mergeCell ref="P91:P93"/>
    <mergeCell ref="O97:O99"/>
    <mergeCell ref="O100:O102"/>
    <mergeCell ref="D85:D87"/>
    <mergeCell ref="E85:E87"/>
    <mergeCell ref="A100:A102"/>
    <mergeCell ref="B91:B93"/>
    <mergeCell ref="E103:E105"/>
    <mergeCell ref="Q97:Q99"/>
    <mergeCell ref="D103:D105"/>
    <mergeCell ref="A103:B105"/>
    <mergeCell ref="C97:C99"/>
    <mergeCell ref="C91:C93"/>
    <mergeCell ref="D100:D102"/>
    <mergeCell ref="D97:D99"/>
    <mergeCell ref="A88:A90"/>
    <mergeCell ref="A91:A93"/>
    <mergeCell ref="A97:A99"/>
    <mergeCell ref="B97:B99"/>
    <mergeCell ref="B94:B96"/>
    <mergeCell ref="A94:A96"/>
    <mergeCell ref="Q94:Q96"/>
    <mergeCell ref="E88:E90"/>
    <mergeCell ref="E94:E96"/>
    <mergeCell ref="C94:C96"/>
    <mergeCell ref="D94:D96"/>
    <mergeCell ref="D91:D93"/>
    <mergeCell ref="P94:P96"/>
    <mergeCell ref="O88:O90"/>
    <mergeCell ref="O91:O93"/>
    <mergeCell ref="O94:O96"/>
    <mergeCell ref="P106:P108"/>
    <mergeCell ref="O106:O108"/>
    <mergeCell ref="O103:O105"/>
    <mergeCell ref="B100:B102"/>
    <mergeCell ref="C88:C90"/>
    <mergeCell ref="C100:C102"/>
    <mergeCell ref="E91:E93"/>
    <mergeCell ref="Q103:Q105"/>
    <mergeCell ref="C103:C105"/>
    <mergeCell ref="B88:B90"/>
    <mergeCell ref="A106:B108"/>
    <mergeCell ref="C106:C108"/>
    <mergeCell ref="D106:D108"/>
    <mergeCell ref="E106:E108"/>
    <mergeCell ref="Q106:Q108"/>
    <mergeCell ref="P103:P105"/>
    <mergeCell ref="E100:E102"/>
    <mergeCell ref="R82:R84"/>
    <mergeCell ref="Q82:Q84"/>
    <mergeCell ref="P82:P84"/>
    <mergeCell ref="O82:O84"/>
    <mergeCell ref="R100:R102"/>
    <mergeCell ref="R91:R93"/>
    <mergeCell ref="R88:R90"/>
    <mergeCell ref="R97:R99"/>
    <mergeCell ref="P97:P99"/>
    <mergeCell ref="Q100:Q102"/>
    <mergeCell ref="O85:O87"/>
    <mergeCell ref="D82:D84"/>
    <mergeCell ref="B82:B84"/>
    <mergeCell ref="E82:E84"/>
    <mergeCell ref="A85:A87"/>
    <mergeCell ref="A82:A84"/>
    <mergeCell ref="B85:B87"/>
    <mergeCell ref="C82:C84"/>
    <mergeCell ref="C85:C87"/>
    <mergeCell ref="W82:W84"/>
    <mergeCell ref="U82:U84"/>
    <mergeCell ref="S88:S90"/>
    <mergeCell ref="W85:W87"/>
    <mergeCell ref="V82:V84"/>
    <mergeCell ref="U85:U87"/>
    <mergeCell ref="V85:V87"/>
    <mergeCell ref="V88:V90"/>
    <mergeCell ref="T88:T90"/>
    <mergeCell ref="W88:W90"/>
    <mergeCell ref="W97:W99"/>
    <mergeCell ref="T97:T99"/>
    <mergeCell ref="S100:S102"/>
    <mergeCell ref="T100:T102"/>
    <mergeCell ref="Q85:Q87"/>
    <mergeCell ref="R85:R87"/>
    <mergeCell ref="V94:V96"/>
    <mergeCell ref="Q91:Q93"/>
    <mergeCell ref="Q88:Q90"/>
    <mergeCell ref="X91:X93"/>
    <mergeCell ref="X100:X102"/>
    <mergeCell ref="W100:W102"/>
    <mergeCell ref="X97:X99"/>
    <mergeCell ref="S94:S96"/>
    <mergeCell ref="W94:W96"/>
    <mergeCell ref="V97:V99"/>
    <mergeCell ref="V100:V102"/>
    <mergeCell ref="U100:U102"/>
    <mergeCell ref="U97:U99"/>
    <mergeCell ref="X103:X105"/>
    <mergeCell ref="U106:U108"/>
    <mergeCell ref="W106:W108"/>
    <mergeCell ref="X106:X108"/>
    <mergeCell ref="U103:U105"/>
    <mergeCell ref="W103:W105"/>
    <mergeCell ref="R106:R108"/>
    <mergeCell ref="T76:T78"/>
    <mergeCell ref="U76:U78"/>
    <mergeCell ref="S73:S75"/>
    <mergeCell ref="V103:V105"/>
    <mergeCell ref="V73:V75"/>
    <mergeCell ref="U73:U75"/>
    <mergeCell ref="T73:T75"/>
    <mergeCell ref="U79:U81"/>
    <mergeCell ref="T94:T96"/>
    <mergeCell ref="V106:V108"/>
    <mergeCell ref="S103:S105"/>
    <mergeCell ref="T103:T105"/>
    <mergeCell ref="T106:T108"/>
    <mergeCell ref="S97:S99"/>
    <mergeCell ref="S91:S93"/>
    <mergeCell ref="T91:T93"/>
    <mergeCell ref="U91:U93"/>
    <mergeCell ref="R103:R105"/>
    <mergeCell ref="S106:S108"/>
    <mergeCell ref="S79:S81"/>
    <mergeCell ref="T85:T87"/>
    <mergeCell ref="S82:S84"/>
    <mergeCell ref="S85:S87"/>
    <mergeCell ref="T79:T81"/>
    <mergeCell ref="T82:T84"/>
    <mergeCell ref="R79:R81"/>
    <mergeCell ref="R94:R96"/>
    <mergeCell ref="X94:X96"/>
    <mergeCell ref="U94:U96"/>
    <mergeCell ref="V91:V93"/>
    <mergeCell ref="U88:U90"/>
    <mergeCell ref="X82:X84"/>
    <mergeCell ref="V79:V81"/>
    <mergeCell ref="W79:W81"/>
    <mergeCell ref="X85:X87"/>
    <mergeCell ref="X88:X90"/>
    <mergeCell ref="W91:W93"/>
    <mergeCell ref="R50:R52"/>
    <mergeCell ref="S70:S72"/>
    <mergeCell ref="S67:S69"/>
    <mergeCell ref="S64:S66"/>
    <mergeCell ref="X73:X75"/>
    <mergeCell ref="W73:W75"/>
    <mergeCell ref="R73:R75"/>
    <mergeCell ref="X79:X81"/>
    <mergeCell ref="V76:V78"/>
    <mergeCell ref="W76:W78"/>
    <mergeCell ref="X76:X78"/>
    <mergeCell ref="R76:R78"/>
    <mergeCell ref="S76:S78"/>
    <mergeCell ref="T67:T69"/>
    <mergeCell ref="V70:V72"/>
    <mergeCell ref="W70:W72"/>
    <mergeCell ref="U61:U63"/>
    <mergeCell ref="T64:T66"/>
    <mergeCell ref="V64:V66"/>
    <mergeCell ref="S50:S52"/>
    <mergeCell ref="S53:S55"/>
    <mergeCell ref="S61:S63"/>
    <mergeCell ref="X53:X55"/>
    <mergeCell ref="X50:X52"/>
    <mergeCell ref="W50:W52"/>
    <mergeCell ref="W61:W63"/>
    <mergeCell ref="T61:T63"/>
    <mergeCell ref="U50:U52"/>
    <mergeCell ref="T53:T55"/>
    <mergeCell ref="U53:U55"/>
    <mergeCell ref="T50:T52"/>
    <mergeCell ref="X61:X63"/>
    <mergeCell ref="V61:V63"/>
    <mergeCell ref="X47:X49"/>
    <mergeCell ref="X38:X40"/>
    <mergeCell ref="X44:X46"/>
    <mergeCell ref="X41:X43"/>
    <mergeCell ref="V32:V34"/>
    <mergeCell ref="U47:U49"/>
    <mergeCell ref="U44:U46"/>
    <mergeCell ref="U38:U40"/>
    <mergeCell ref="V38:V40"/>
    <mergeCell ref="U41:U43"/>
    <mergeCell ref="P73:P75"/>
    <mergeCell ref="Q64:Q66"/>
    <mergeCell ref="R41:R43"/>
    <mergeCell ref="R47:R49"/>
    <mergeCell ref="W41:W43"/>
    <mergeCell ref="W38:W40"/>
    <mergeCell ref="T47:T49"/>
    <mergeCell ref="T44:T46"/>
    <mergeCell ref="T41:T43"/>
    <mergeCell ref="V41:V43"/>
    <mergeCell ref="Q73:Q75"/>
    <mergeCell ref="S38:S40"/>
    <mergeCell ref="P61:P63"/>
    <mergeCell ref="O61:O63"/>
    <mergeCell ref="Q67:Q69"/>
    <mergeCell ref="P70:P72"/>
    <mergeCell ref="Q70:Q72"/>
    <mergeCell ref="P67:P69"/>
    <mergeCell ref="Q61:Q63"/>
    <mergeCell ref="R61:R63"/>
    <mergeCell ref="Q47:Q49"/>
    <mergeCell ref="O47:O49"/>
    <mergeCell ref="Q41:Q43"/>
    <mergeCell ref="Q50:Q52"/>
    <mergeCell ref="O41:O43"/>
    <mergeCell ref="O44:O46"/>
    <mergeCell ref="Q44:Q46"/>
    <mergeCell ref="P38:P40"/>
    <mergeCell ref="I79:I81"/>
    <mergeCell ref="D53:D55"/>
    <mergeCell ref="E61:E63"/>
    <mergeCell ref="M79:M81"/>
    <mergeCell ref="D61:D63"/>
    <mergeCell ref="H79:H81"/>
    <mergeCell ref="O67:O69"/>
    <mergeCell ref="P64:P66"/>
    <mergeCell ref="O70:O72"/>
    <mergeCell ref="D79:D81"/>
    <mergeCell ref="E79:E81"/>
    <mergeCell ref="K32:K34"/>
    <mergeCell ref="J32:J34"/>
    <mergeCell ref="O38:O40"/>
    <mergeCell ref="P35:P37"/>
    <mergeCell ref="P44:P46"/>
    <mergeCell ref="P47:P49"/>
    <mergeCell ref="P32:P34"/>
    <mergeCell ref="P41:P43"/>
    <mergeCell ref="E29:E31"/>
    <mergeCell ref="E38:E40"/>
    <mergeCell ref="J79:J81"/>
    <mergeCell ref="L79:L81"/>
    <mergeCell ref="O73:O75"/>
    <mergeCell ref="O32:O34"/>
    <mergeCell ref="G32:G34"/>
    <mergeCell ref="O64:O66"/>
    <mergeCell ref="H32:H34"/>
    <mergeCell ref="I32:I34"/>
    <mergeCell ref="Q76:Q78"/>
    <mergeCell ref="K79:K81"/>
    <mergeCell ref="P76:P78"/>
    <mergeCell ref="O79:O81"/>
    <mergeCell ref="N79:N81"/>
    <mergeCell ref="O76:O78"/>
    <mergeCell ref="P79:P81"/>
    <mergeCell ref="Q79:Q81"/>
    <mergeCell ref="A6:A9"/>
    <mergeCell ref="A11:B11"/>
    <mergeCell ref="B14:B16"/>
    <mergeCell ref="C8:C9"/>
    <mergeCell ref="B6:B9"/>
    <mergeCell ref="C6:D7"/>
    <mergeCell ref="D8:D9"/>
    <mergeCell ref="A14:A16"/>
    <mergeCell ref="A12:B12"/>
    <mergeCell ref="A13:B13"/>
    <mergeCell ref="E14:E16"/>
    <mergeCell ref="N14:N16"/>
    <mergeCell ref="M14:M16"/>
    <mergeCell ref="I14:I16"/>
    <mergeCell ref="L14:L16"/>
    <mergeCell ref="G14:G16"/>
    <mergeCell ref="J14:J16"/>
    <mergeCell ref="D14:D16"/>
    <mergeCell ref="P14:P16"/>
    <mergeCell ref="P50:P52"/>
    <mergeCell ref="Q53:Q55"/>
    <mergeCell ref="O53:O55"/>
    <mergeCell ref="O50:O52"/>
    <mergeCell ref="P53:P55"/>
    <mergeCell ref="E20:E22"/>
    <mergeCell ref="E17:E19"/>
    <mergeCell ref="D20:D22"/>
    <mergeCell ref="W47:W49"/>
    <mergeCell ref="W44:W46"/>
    <mergeCell ref="V47:V49"/>
    <mergeCell ref="V44:V46"/>
    <mergeCell ref="T35:T37"/>
    <mergeCell ref="U32:U34"/>
    <mergeCell ref="U35:U37"/>
    <mergeCell ref="Q32:Q34"/>
    <mergeCell ref="R26:R28"/>
    <mergeCell ref="R38:R40"/>
    <mergeCell ref="R44:R46"/>
    <mergeCell ref="Q35:Q37"/>
    <mergeCell ref="R29:R31"/>
    <mergeCell ref="Q38:Q40"/>
    <mergeCell ref="X17:X19"/>
    <mergeCell ref="X23:X25"/>
    <mergeCell ref="W20:W22"/>
    <mergeCell ref="W17:W19"/>
    <mergeCell ref="W23:W25"/>
    <mergeCell ref="X32:X34"/>
    <mergeCell ref="W32:W34"/>
    <mergeCell ref="X29:X31"/>
    <mergeCell ref="V35:V37"/>
    <mergeCell ref="V20:V22"/>
    <mergeCell ref="V23:V25"/>
    <mergeCell ref="V53:V55"/>
    <mergeCell ref="R32:R34"/>
    <mergeCell ref="W35:W37"/>
    <mergeCell ref="W53:W55"/>
    <mergeCell ref="V50:V52"/>
    <mergeCell ref="T23:T25"/>
    <mergeCell ref="V29:V31"/>
    <mergeCell ref="T70:T72"/>
    <mergeCell ref="R70:R72"/>
    <mergeCell ref="R67:R69"/>
    <mergeCell ref="X64:X66"/>
    <mergeCell ref="V17:V19"/>
    <mergeCell ref="X20:X22"/>
    <mergeCell ref="X26:X28"/>
    <mergeCell ref="X35:X37"/>
    <mergeCell ref="W29:W31"/>
    <mergeCell ref="X70:X72"/>
    <mergeCell ref="W64:W66"/>
    <mergeCell ref="U70:U72"/>
    <mergeCell ref="U64:U66"/>
    <mergeCell ref="U67:U69"/>
    <mergeCell ref="V67:V69"/>
    <mergeCell ref="W67:W69"/>
    <mergeCell ref="X67:X69"/>
  </mergeCells>
  <phoneticPr fontId="0" type="noConversion"/>
  <pageMargins left="0" right="0" top="0" bottom="0" header="0" footer="0"/>
  <pageSetup paperSize="9" scale="47" fitToHeight="100" orientation="landscape" horizontalDpi="180" verticalDpi="180" r:id="rId1"/>
  <rowBreaks count="5" manualBreakCount="5">
    <brk id="28" max="23" man="1"/>
    <brk id="46" max="23" man="1"/>
    <brk id="68" max="23" man="1"/>
    <brk id="95" max="23" man="1"/>
    <brk id="109" max="144" man="1"/>
  </rowBreaks>
  <colBreaks count="2" manualBreakCount="2">
    <brk id="24" max="108" man="1"/>
    <brk id="43" max="108" man="1"/>
  </colBreaks>
  <ignoredErrors>
    <ignoredError sqref="G85 G88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2020-04-24T05:41:29Z</cp:lastPrinted>
  <dcterms:created xsi:type="dcterms:W3CDTF">2006-09-28T05:33:49Z</dcterms:created>
  <dcterms:modified xsi:type="dcterms:W3CDTF">2020-04-24T05:42:00Z</dcterms:modified>
</cp:coreProperties>
</file>